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I:\SEGECON\2. Atas SRP\1. Atas UDESC\EDITANDO - PE 635.2026 SRP SGPE 35550.2025 - Eventos - VIG. 09.04.2027\Planilha Global\"/>
    </mc:Choice>
  </mc:AlternateContent>
  <xr:revisionPtr revIDLastSave="0" documentId="13_ncr:1_{EFD54401-05C3-4A93-A117-E906CAE57F14}" xr6:coauthVersionLast="47" xr6:coauthVersionMax="47" xr10:uidLastSave="{00000000-0000-0000-0000-000000000000}"/>
  <bookViews>
    <workbookView xWindow="-110" yWindow="-110" windowWidth="19420" windowHeight="10420" tabRatio="503" activeTab="2" xr2:uid="{00000000-000D-0000-FFFF-FFFF00000000}"/>
  </bookViews>
  <sheets>
    <sheet name="Anexo II" sheetId="1" r:id="rId1"/>
    <sheet name="Ajustada" sheetId="2" r:id="rId2"/>
    <sheet name="Anexo da ARP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yo6exeFvijpxDRf6XA6G1ntm1vXsyXjLhyDn7DFLsaI="/>
    </ext>
  </extLst>
</workbook>
</file>

<file path=xl/calcChain.xml><?xml version="1.0" encoding="utf-8"?>
<calcChain xmlns="http://schemas.openxmlformats.org/spreadsheetml/2006/main">
  <c r="J64" i="1" l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I64" i="1"/>
  <c r="Z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AA64" i="2"/>
  <c r="J64" i="2"/>
  <c r="Z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J64" i="3"/>
  <c r="Z64" i="1"/>
  <c r="Y63" i="3" l="1"/>
  <c r="AA63" i="3" s="1"/>
  <c r="Y62" i="3"/>
  <c r="AA62" i="3" s="1"/>
  <c r="Y61" i="3"/>
  <c r="AA61" i="3" s="1"/>
  <c r="Y60" i="3"/>
  <c r="AA60" i="3" s="1"/>
  <c r="Y59" i="3"/>
  <c r="AA59" i="3" s="1"/>
  <c r="Y58" i="3"/>
  <c r="AA58" i="3" s="1"/>
  <c r="Y57" i="3"/>
  <c r="AA57" i="3" s="1"/>
  <c r="Y56" i="3"/>
  <c r="AA56" i="3" s="1"/>
  <c r="Y55" i="3"/>
  <c r="AA55" i="3" s="1"/>
  <c r="Y54" i="3"/>
  <c r="AA54" i="3" s="1"/>
  <c r="Y53" i="3"/>
  <c r="AA53" i="3" s="1"/>
  <c r="Y52" i="3"/>
  <c r="AA52" i="3" s="1"/>
  <c r="Y51" i="3"/>
  <c r="AA51" i="3" s="1"/>
  <c r="Y50" i="3"/>
  <c r="AA50" i="3" s="1"/>
  <c r="Y49" i="3"/>
  <c r="AA49" i="3" s="1"/>
  <c r="Y48" i="3"/>
  <c r="AA48" i="3" s="1"/>
  <c r="Y47" i="3"/>
  <c r="AA47" i="3" s="1"/>
  <c r="Y46" i="3"/>
  <c r="AA46" i="3" s="1"/>
  <c r="Y45" i="3"/>
  <c r="AA45" i="3" s="1"/>
  <c r="Y44" i="3"/>
  <c r="AA44" i="3" s="1"/>
  <c r="Y43" i="3"/>
  <c r="AA43" i="3" s="1"/>
  <c r="Y42" i="3"/>
  <c r="AA42" i="3" s="1"/>
  <c r="Y41" i="3"/>
  <c r="AA41" i="3" s="1"/>
  <c r="Y40" i="3"/>
  <c r="AA40" i="3" s="1"/>
  <c r="Y39" i="3"/>
  <c r="AA39" i="3" s="1"/>
  <c r="Y38" i="3"/>
  <c r="AA38" i="3" s="1"/>
  <c r="Y37" i="3"/>
  <c r="AA37" i="3" s="1"/>
  <c r="Y36" i="3"/>
  <c r="AA36" i="3" s="1"/>
  <c r="Y35" i="3"/>
  <c r="AA35" i="3" s="1"/>
  <c r="Y34" i="3"/>
  <c r="AA34" i="3" s="1"/>
  <c r="Y33" i="3"/>
  <c r="AA33" i="3" s="1"/>
  <c r="Y32" i="3"/>
  <c r="AA32" i="3" s="1"/>
  <c r="Y31" i="3"/>
  <c r="AA31" i="3" s="1"/>
  <c r="Y30" i="3"/>
  <c r="AA30" i="3" s="1"/>
  <c r="Y29" i="3"/>
  <c r="AA29" i="3" s="1"/>
  <c r="Y28" i="3"/>
  <c r="AA28" i="3" s="1"/>
  <c r="Y27" i="3"/>
  <c r="AA27" i="3" s="1"/>
  <c r="Y26" i="3"/>
  <c r="AA26" i="3" s="1"/>
  <c r="Y25" i="3"/>
  <c r="AA25" i="3" s="1"/>
  <c r="Y24" i="3"/>
  <c r="AA24" i="3" s="1"/>
  <c r="Y23" i="3"/>
  <c r="AA23" i="3" s="1"/>
  <c r="Y22" i="3"/>
  <c r="AA22" i="3" s="1"/>
  <c r="Y21" i="3"/>
  <c r="AA21" i="3" s="1"/>
  <c r="Y20" i="3"/>
  <c r="AA20" i="3" s="1"/>
  <c r="Y19" i="3"/>
  <c r="AA19" i="3" s="1"/>
  <c r="Y18" i="3"/>
  <c r="AA18" i="3" s="1"/>
  <c r="Y17" i="3"/>
  <c r="AA17" i="3" s="1"/>
  <c r="Y16" i="3"/>
  <c r="AA16" i="3" s="1"/>
  <c r="Y15" i="3"/>
  <c r="AA15" i="3" s="1"/>
  <c r="Y14" i="3"/>
  <c r="AA14" i="3" s="1"/>
  <c r="Y13" i="3"/>
  <c r="AA13" i="3" s="1"/>
  <c r="Y12" i="3"/>
  <c r="AA12" i="3" s="1"/>
  <c r="Y11" i="3"/>
  <c r="AA11" i="3" s="1"/>
  <c r="Y10" i="3"/>
  <c r="AA10" i="3" s="1"/>
  <c r="Y9" i="3"/>
  <c r="AA9" i="3" s="1"/>
  <c r="Y8" i="3"/>
  <c r="AA8" i="3" s="1"/>
  <c r="Y7" i="3"/>
  <c r="AA7" i="3" s="1"/>
  <c r="Y6" i="3"/>
  <c r="AA6" i="3" s="1"/>
  <c r="Y5" i="3"/>
  <c r="AA5" i="3" s="1"/>
  <c r="Y4" i="3"/>
  <c r="AA5" i="2"/>
  <c r="AA6" i="2"/>
  <c r="AA7" i="2"/>
  <c r="AA8" i="2"/>
  <c r="AA9" i="2"/>
  <c r="AA10" i="2"/>
  <c r="AA11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4" i="2"/>
  <c r="AA55" i="2"/>
  <c r="AA56" i="2"/>
  <c r="AA57" i="2"/>
  <c r="AA58" i="2"/>
  <c r="AA59" i="2"/>
  <c r="AA60" i="2"/>
  <c r="AA61" i="2"/>
  <c r="AA62" i="2"/>
  <c r="AA63" i="2"/>
  <c r="AA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  <c r="Y10" i="2"/>
  <c r="Y9" i="2"/>
  <c r="Y8" i="2"/>
  <c r="Y7" i="2"/>
  <c r="Y6" i="2"/>
  <c r="Y5" i="2"/>
  <c r="Y4" i="2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AA4" i="3" l="1"/>
  <c r="Y64" i="3"/>
  <c r="AB4" i="2"/>
  <c r="Z62" i="1"/>
  <c r="Z61" i="1"/>
  <c r="Z57" i="1"/>
  <c r="Z56" i="1"/>
  <c r="Z53" i="1"/>
  <c r="Z48" i="1"/>
  <c r="Z41" i="1"/>
  <c r="Z40" i="1"/>
  <c r="Z35" i="1"/>
  <c r="Z19" i="1"/>
  <c r="Z9" i="1"/>
  <c r="Z8" i="1"/>
  <c r="Z63" i="1"/>
  <c r="Z60" i="1"/>
  <c r="Z59" i="1"/>
  <c r="Z58" i="1"/>
  <c r="Z55" i="1"/>
  <c r="Z54" i="1"/>
  <c r="Z52" i="1"/>
  <c r="Z51" i="1"/>
  <c r="Z50" i="1"/>
  <c r="Z49" i="1"/>
  <c r="Z47" i="1"/>
  <c r="Z46" i="1"/>
  <c r="Z45" i="1"/>
  <c r="Z44" i="1"/>
  <c r="Z43" i="1"/>
  <c r="Z42" i="1"/>
  <c r="Z39" i="1"/>
  <c r="Z38" i="1"/>
  <c r="Z37" i="1"/>
  <c r="Z36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8" i="1"/>
  <c r="Z17" i="1"/>
  <c r="Z16" i="1"/>
  <c r="Z15" i="1"/>
  <c r="Z14" i="1"/>
  <c r="Z13" i="1"/>
  <c r="Z12" i="1"/>
  <c r="Z11" i="1"/>
  <c r="Z10" i="1"/>
  <c r="Z7" i="1"/>
  <c r="Z6" i="1"/>
  <c r="Z5" i="1"/>
  <c r="X4" i="1"/>
  <c r="AA64" i="3" l="1"/>
  <c r="AB4" i="3"/>
  <c r="Z4" i="1"/>
  <c r="AA4" i="1" s="1"/>
</calcChain>
</file>

<file path=xl/sharedStrings.xml><?xml version="1.0" encoding="utf-8"?>
<sst xmlns="http://schemas.openxmlformats.org/spreadsheetml/2006/main" count="908" uniqueCount="126">
  <si>
    <t>LOTE</t>
  </si>
  <si>
    <t>natureza do objeto</t>
  </si>
  <si>
    <t>ITEM</t>
  </si>
  <si>
    <t>Descrição</t>
  </si>
  <si>
    <t>Grupo-classe</t>
  </si>
  <si>
    <t>Código NUC</t>
  </si>
  <si>
    <t>Unidade de medida</t>
  </si>
  <si>
    <t>Detalhamento</t>
  </si>
  <si>
    <t>PROEX- CEVEN</t>
  </si>
  <si>
    <t>ESAG</t>
  </si>
  <si>
    <t>CEART</t>
  </si>
  <si>
    <t>FAED</t>
  </si>
  <si>
    <t>CEAD</t>
  </si>
  <si>
    <t>CEFID</t>
  </si>
  <si>
    <t>CERES</t>
  </si>
  <si>
    <t>CESFI</t>
  </si>
  <si>
    <t>CCT</t>
  </si>
  <si>
    <t>CEPLAN</t>
  </si>
  <si>
    <t>CEAVI</t>
  </si>
  <si>
    <t>CAV</t>
  </si>
  <si>
    <t>CEO</t>
  </si>
  <si>
    <t>CESMO</t>
  </si>
  <si>
    <t>MESC</t>
  </si>
  <si>
    <t>QTD</t>
  </si>
  <si>
    <t>ESTRUTURA</t>
  </si>
  <si>
    <t>LOCAÇÃO DE PALCO COM COBERTURA (10,00 X 8,00 X 1,90 metros)</t>
  </si>
  <si>
    <t>Diária 24h</t>
  </si>
  <si>
    <t>LOCAÇÃO DE PALCO SEM COBERTURA (8,00 X 6,00 X 1,10 METROS)</t>
  </si>
  <si>
    <t>LOCAÇÃO DE PALCO COM COBERTURA (10,90 X 10,90 X 1,90) COM ESTRUTURAS COMPLEMENTARES</t>
  </si>
  <si>
    <t>LOCAÇÃO DE TENDA 5x5m.</t>
  </si>
  <si>
    <t>LOCAÇÃO DE TENDA 10x10m.</t>
  </si>
  <si>
    <t>LOCAÇÃO DE PAVILHÃO 20X20m</t>
  </si>
  <si>
    <t>LOCAÇÃO DE PAVILHÃO 20x40m</t>
  </si>
  <si>
    <t xml:space="preserve">LOCAÇÃO DE PAVILHÃO 25x60m </t>
  </si>
  <si>
    <t>LOCAÇÃO DE PASSA CABOS (por metro)</t>
  </si>
  <si>
    <t>m²/dia</t>
  </si>
  <si>
    <t>LOCAÇÃO DE GRADIL</t>
  </si>
  <si>
    <t xml:space="preserve">LOCAÇÃO DE ARQUIBANCADA </t>
  </si>
  <si>
    <t xml:space="preserve">LOCAÇÃO BACKDROP EM GRID </t>
  </si>
  <si>
    <t>LOCAÇÃO DE PISO DECK  CARPETADO</t>
  </si>
  <si>
    <t xml:space="preserve">LOCAÇÃO ESTANDES EM PAINÉIS 2m² </t>
  </si>
  <si>
    <t>LOCAÇÃO DE GERADOR</t>
  </si>
  <si>
    <t xml:space="preserve">LOCAÇÃO RAMPA DE ACESSIBILIDADE </t>
  </si>
  <si>
    <t xml:space="preserve">LOCAÇÃO ORGANIZADOR DE FILA </t>
  </si>
  <si>
    <t xml:space="preserve">LOCAÇÃO EXPOSITOR COM PEDESTAL PARA CARTAZ A3 </t>
  </si>
  <si>
    <t>LOCAÇÃO CAPA SINALIZADORA PARA ENCOSTO DE CADEIRA</t>
  </si>
  <si>
    <t>LOCAÇÃO RADIO COMUNICADOR PARA 12 PESSOAS</t>
  </si>
  <si>
    <t>LOCAÇÃO PRATICÁVEL MODULAR 2x1m</t>
  </si>
  <si>
    <t>LOCAÇÃO DE SANITÁRIO QUÍMICO PORTÁTIL</t>
  </si>
  <si>
    <t>LOCAÇÃO DE SANITÁRIO QUÍMICO PORTÁTIL PCD</t>
  </si>
  <si>
    <t>LOCAÇÃO DE CABINE CHUVEIRO PORTÁTIL</t>
  </si>
  <si>
    <t>LOCAÇÃO DE LAVATÓRIO PORTÁTIL</t>
  </si>
  <si>
    <t>LOCAÇÃO DE PAINEL DE LED OUTDOOR  (por m²)</t>
  </si>
  <si>
    <t>LOCAÇÃO DE PAINEL DE LED INDOOR  (por m²)</t>
  </si>
  <si>
    <t>FILMAGEM E TRANSMISSÃO SIMULTÂNEA INTERNA</t>
  </si>
  <si>
    <t>12h</t>
  </si>
  <si>
    <t>WIND BANNER (ESTRUTURA COM TECIDO)</t>
  </si>
  <si>
    <t>Unidade</t>
  </si>
  <si>
    <t>TECIDO PARA WIND BANNER (APENAS TECIDO)</t>
  </si>
  <si>
    <t>LOCAÇÃO DE CADEIRAS</t>
  </si>
  <si>
    <t>LOCAÇÃO DE MESAS</t>
  </si>
  <si>
    <t>DECORAÇÃO DE STAND PARA EVENTOS*</t>
  </si>
  <si>
    <t>DECORAÇÃO COMPLETA DE AMBIENTES E PALCO</t>
  </si>
  <si>
    <t>SUPORTE DE MASTRO PARA BANDEIRAS</t>
  </si>
  <si>
    <t>LOCAÇÃO DE CAIXA DE SOM COM MICROFONE</t>
  </si>
  <si>
    <t>LOCAÇÃO DE SOM BÁSICO PARA ABERTURA DE EVENTOS E SOLENIDADES</t>
  </si>
  <si>
    <t>LOCAÇÃO DE SOM REDUZIDO/SIMPLES PARA APRESENTAÇÕES MUSICAIS</t>
  </si>
  <si>
    <t>LOCAÇÃO DE SOM BÁSICO PARA APRESENTAÇÕES MUSICAIS</t>
  </si>
  <si>
    <t>LOCAÇÃO DE SOM INTERMEDIÁRIO PARA APRESENTAÇÕES MUSICAIS</t>
  </si>
  <si>
    <t>LOCAÇÃO DE SOM PARA RADIO PARQUE</t>
  </si>
  <si>
    <t>LOCAÇÃO DE SOM PARA EVENTO DE 1500 PESSOAS</t>
  </si>
  <si>
    <t>LOCAÇÃO DE ESTRUTURA DE FIXAÇÃO</t>
  </si>
  <si>
    <t>LOCAÇÃO DE ILUMINAÇÃO BÁSICA</t>
  </si>
  <si>
    <t>LOCAÇÃO DE ILUMINAÇÃO BÁSICA PARA APRESENTAÇÃO MUSICAL</t>
  </si>
  <si>
    <t>LOCAÇÃO DE PHOTOPOINT</t>
  </si>
  <si>
    <t>LOCAÇÃO DE TOTEM DE FOTOS</t>
  </si>
  <si>
    <t>LOCAÇÃO DE PISO LINÓLEO</t>
  </si>
  <si>
    <t xml:space="preserve">LOCAÇÃO DE CLIMATIZADOR DE AR </t>
  </si>
  <si>
    <t>MATERIAL HUMANO</t>
  </si>
  <si>
    <t>RECEPCIONISTA</t>
  </si>
  <si>
    <t>6h</t>
  </si>
  <si>
    <t>SEGURANÇA PARA EVENTO</t>
  </si>
  <si>
    <t>BRIGADISTAS E EXTINTORES</t>
  </si>
  <si>
    <t>PROFISSIONAL DE LIMPEZA</t>
  </si>
  <si>
    <t>INTÉRPRETES DE LIBRAS</t>
  </si>
  <si>
    <t>CARREGADORES</t>
  </si>
  <si>
    <t>OPERADOR DE SOM</t>
  </si>
  <si>
    <t>OPERADOR DE ILUMINAÇÃO</t>
  </si>
  <si>
    <t>FOTÓGRAFO PARA EVENTO</t>
  </si>
  <si>
    <t>MESTRE DE CERIMÔNIAS</t>
  </si>
  <si>
    <t>CREDENCIAMENTO ELETRÔNICO</t>
  </si>
  <si>
    <t>ANEXO II - PLANILHA DE ITENS</t>
  </si>
  <si>
    <t xml:space="preserve">Preço Máximo Unitário </t>
  </si>
  <si>
    <t>Preço Maximo Item</t>
  </si>
  <si>
    <t>Preço Maximo LOTE</t>
  </si>
  <si>
    <t>03-15</t>
  </si>
  <si>
    <t>504220757</t>
  </si>
  <si>
    <t>339039-22</t>
  </si>
  <si>
    <t>504220756</t>
  </si>
  <si>
    <t>504220753</t>
  </si>
  <si>
    <t>504220779</t>
  </si>
  <si>
    <t>504220750</t>
  </si>
  <si>
    <t>504220751</t>
  </si>
  <si>
    <t>501470005</t>
  </si>
  <si>
    <t>501460004</t>
  </si>
  <si>
    <t>02-24</t>
  </si>
  <si>
    <t>500500002</t>
  </si>
  <si>
    <t>339039-23</t>
  </si>
  <si>
    <t>504222273</t>
  </si>
  <si>
    <t>02-07</t>
  </si>
  <si>
    <t>504220789</t>
  </si>
  <si>
    <t>504220790</t>
  </si>
  <si>
    <t>504220787</t>
  </si>
  <si>
    <t>02-99</t>
  </si>
  <si>
    <t>501200001</t>
  </si>
  <si>
    <t>504220788</t>
  </si>
  <si>
    <t>PLANILHA AJUSTADA</t>
  </si>
  <si>
    <t>Natureza do Objeto</t>
  </si>
  <si>
    <t>EMPRESA</t>
  </si>
  <si>
    <t>ASSCON-PP ASSESSORIA E CONSULTORIA PUBLICA E PRIVADA LTDA - EPP - CNPJ 17.688.208/0001-48</t>
  </si>
  <si>
    <t xml:space="preserve">Preço Unitário </t>
  </si>
  <si>
    <t>Preço Item</t>
  </si>
  <si>
    <t>Preço Lote</t>
  </si>
  <si>
    <t>ANEXO DA ATA DE REGISTRO DE PREÇOS - PE 0635/2026</t>
  </si>
  <si>
    <t>TOTAIS:</t>
  </si>
  <si>
    <t>REIT.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</si>
</sst>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00"/>
    <numFmt numFmtId="165" formatCode="0000"/>
    <numFmt numFmtId="166" formatCode="0.0%"/>
    <numFmt numFmtId="167" formatCode="&quot;R$&quot;\ #,##0.00"/>
  </numFmts>
  <fonts count="23" x14ac:knownFonts="1">
    <font>
      <sz val="11"/>
      <color theme="1"/>
      <name val="Calibri"/>
      <scheme val="minor"/>
    </font>
    <font>
      <b/>
      <sz val="18"/>
      <color rgb="FFFFFFFF"/>
      <name val="Calibri"/>
      <family val="2"/>
    </font>
    <font>
      <sz val="11"/>
      <name val="Calibri"/>
      <family val="2"/>
    </font>
    <font>
      <b/>
      <i/>
      <sz val="12"/>
      <color theme="1"/>
      <name val="Calibri"/>
      <family val="2"/>
    </font>
    <font>
      <b/>
      <i/>
      <sz val="14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2"/>
      <color theme="1"/>
      <name val="Calibri"/>
      <family val="2"/>
    </font>
    <font>
      <sz val="9"/>
      <color theme="1"/>
      <name val="Calibri"/>
      <family val="2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</font>
    <font>
      <sz val="9"/>
      <color rgb="FF000000"/>
      <name val="Arial"/>
      <family val="2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rgb="FFFFFFFF"/>
      <name val="Calibri"/>
      <family val="2"/>
      <scheme val="minor"/>
    </font>
    <font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149B55"/>
        <bgColor rgb="FF149B55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BE5F1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149B55"/>
      </patternFill>
    </fill>
    <fill>
      <patternFill patternType="solid">
        <fgColor rgb="FF00B050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139">
    <xf numFmtId="0" fontId="0" fillId="0" borderId="0" xfId="0" applyFont="1" applyAlignment="1"/>
    <xf numFmtId="0" fontId="5" fillId="0" borderId="0" xfId="0" applyFont="1"/>
    <xf numFmtId="167" fontId="5" fillId="0" borderId="0" xfId="0" applyNumberFormat="1" applyFont="1" applyAlignment="1">
      <alignment horizontal="center"/>
    </xf>
    <xf numFmtId="165" fontId="3" fillId="2" borderId="7" xfId="0" applyNumberFormat="1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center" vertical="center"/>
    </xf>
    <xf numFmtId="165" fontId="3" fillId="2" borderId="7" xfId="0" applyNumberFormat="1" applyFont="1" applyFill="1" applyBorder="1" applyAlignment="1">
      <alignment horizontal="center" vertical="center" textRotation="90" wrapText="1"/>
    </xf>
    <xf numFmtId="165" fontId="3" fillId="2" borderId="7" xfId="0" applyNumberFormat="1" applyFont="1" applyFill="1" applyBorder="1" applyAlignment="1">
      <alignment horizontal="center" vertical="center" textRotation="90"/>
    </xf>
    <xf numFmtId="165" fontId="4" fillId="2" borderId="7" xfId="0" applyNumberFormat="1" applyFont="1" applyFill="1" applyBorder="1" applyAlignment="1">
      <alignment horizontal="center" vertical="center" textRotation="90"/>
    </xf>
    <xf numFmtId="165" fontId="4" fillId="2" borderId="7" xfId="0" applyNumberFormat="1" applyFont="1" applyFill="1" applyBorder="1" applyAlignment="1">
      <alignment horizontal="center" vertical="center"/>
    </xf>
    <xf numFmtId="164" fontId="7" fillId="4" borderId="7" xfId="0" applyNumberFormat="1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left" vertical="top" wrapText="1"/>
    </xf>
    <xf numFmtId="49" fontId="8" fillId="4" borderId="7" xfId="0" applyNumberFormat="1" applyFont="1" applyFill="1" applyBorder="1" applyAlignment="1">
      <alignment horizontal="center" vertical="top" wrapText="1"/>
    </xf>
    <xf numFmtId="49" fontId="5" fillId="4" borderId="7" xfId="0" applyNumberFormat="1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9" fillId="5" borderId="7" xfId="0" applyFont="1" applyFill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167" fontId="5" fillId="4" borderId="7" xfId="0" applyNumberFormat="1" applyFont="1" applyFill="1" applyBorder="1" applyAlignment="1">
      <alignment horizontal="center"/>
    </xf>
    <xf numFmtId="0" fontId="5" fillId="0" borderId="7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left" vertical="top"/>
    </xf>
    <xf numFmtId="0" fontId="1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165" fontId="5" fillId="0" borderId="7" xfId="0" applyNumberFormat="1" applyFont="1" applyBorder="1" applyAlignment="1">
      <alignment horizontal="left"/>
    </xf>
    <xf numFmtId="165" fontId="5" fillId="0" borderId="7" xfId="0" applyNumberFormat="1" applyFont="1" applyBorder="1" applyAlignment="1">
      <alignment horizontal="center"/>
    </xf>
    <xf numFmtId="0" fontId="7" fillId="5" borderId="7" xfId="0" applyFont="1" applyFill="1" applyBorder="1" applyAlignment="1">
      <alignment horizontal="center" vertical="center"/>
    </xf>
    <xf numFmtId="167" fontId="5" fillId="4" borderId="7" xfId="0" applyNumberFormat="1" applyFont="1" applyFill="1" applyBorder="1" applyAlignment="1">
      <alignment horizontal="center" vertical="center"/>
    </xf>
    <xf numFmtId="167" fontId="0" fillId="0" borderId="0" xfId="0" applyNumberFormat="1" applyFont="1" applyAlignment="1"/>
    <xf numFmtId="0" fontId="15" fillId="0" borderId="0" xfId="0" applyFont="1" applyAlignment="1"/>
    <xf numFmtId="44" fontId="0" fillId="0" borderId="0" xfId="1" applyFont="1" applyAlignment="1"/>
    <xf numFmtId="167" fontId="0" fillId="0" borderId="0" xfId="1" applyNumberFormat="1" applyFont="1" applyAlignment="1"/>
    <xf numFmtId="164" fontId="5" fillId="4" borderId="7" xfId="0" applyNumberFormat="1" applyFont="1" applyFill="1" applyBorder="1" applyAlignment="1">
      <alignment horizontal="center" vertical="center"/>
    </xf>
    <xf numFmtId="166" fontId="3" fillId="2" borderId="7" xfId="0" applyNumberFormat="1" applyFont="1" applyFill="1" applyBorder="1" applyAlignment="1">
      <alignment horizontal="center" vertical="center" wrapText="1"/>
    </xf>
    <xf numFmtId="0" fontId="2" fillId="0" borderId="7" xfId="0" applyFont="1" applyBorder="1"/>
    <xf numFmtId="0" fontId="3" fillId="2" borderId="7" xfId="0" applyFont="1" applyFill="1" applyBorder="1" applyAlignment="1">
      <alignment horizontal="center" vertical="center"/>
    </xf>
    <xf numFmtId="167" fontId="12" fillId="4" borderId="9" xfId="0" applyNumberFormat="1" applyFont="1" applyFill="1" applyBorder="1" applyAlignment="1">
      <alignment horizontal="center" vertical="center"/>
    </xf>
    <xf numFmtId="167" fontId="12" fillId="4" borderId="10" xfId="0" applyNumberFormat="1" applyFont="1" applyFill="1" applyBorder="1" applyAlignment="1">
      <alignment horizontal="center" vertical="center"/>
    </xf>
    <xf numFmtId="167" fontId="12" fillId="4" borderId="1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textRotation="90"/>
    </xf>
    <xf numFmtId="0" fontId="2" fillId="0" borderId="6" xfId="0" applyFont="1" applyBorder="1"/>
    <xf numFmtId="0" fontId="2" fillId="0" borderId="4" xfId="0" applyFont="1" applyBorder="1"/>
    <xf numFmtId="0" fontId="6" fillId="3" borderId="3" xfId="0" applyFont="1" applyFill="1" applyBorder="1" applyAlignment="1">
      <alignment horizontal="center" vertical="center" textRotation="90"/>
    </xf>
    <xf numFmtId="0" fontId="2" fillId="0" borderId="8" xfId="0" applyFont="1" applyBorder="1"/>
    <xf numFmtId="0" fontId="2" fillId="0" borderId="5" xfId="0" applyFont="1" applyBorder="1"/>
    <xf numFmtId="164" fontId="3" fillId="2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/>
    </xf>
    <xf numFmtId="165" fontId="3" fillId="2" borderId="7" xfId="0" applyNumberFormat="1" applyFont="1" applyFill="1" applyBorder="1" applyAlignment="1">
      <alignment horizontal="center" vertical="center"/>
    </xf>
    <xf numFmtId="165" fontId="3" fillId="2" borderId="9" xfId="0" applyNumberFormat="1" applyFont="1" applyFill="1" applyBorder="1" applyAlignment="1">
      <alignment horizontal="center" vertical="center" textRotation="90" wrapText="1"/>
    </xf>
    <xf numFmtId="165" fontId="3" fillId="2" borderId="11" xfId="0" applyNumberFormat="1" applyFont="1" applyFill="1" applyBorder="1" applyAlignment="1">
      <alignment horizontal="center" vertical="center" textRotation="90" wrapText="1"/>
    </xf>
    <xf numFmtId="165" fontId="3" fillId="2" borderId="9" xfId="0" applyNumberFormat="1" applyFont="1" applyFill="1" applyBorder="1" applyAlignment="1">
      <alignment horizontal="center" vertical="center" textRotation="90"/>
    </xf>
    <xf numFmtId="165" fontId="3" fillId="2" borderId="11" xfId="0" applyNumberFormat="1" applyFont="1" applyFill="1" applyBorder="1" applyAlignment="1">
      <alignment horizontal="center" vertical="center" textRotation="90"/>
    </xf>
    <xf numFmtId="0" fontId="6" fillId="6" borderId="2" xfId="0" applyFont="1" applyFill="1" applyBorder="1" applyAlignment="1">
      <alignment horizontal="center" vertical="center" textRotation="90"/>
    </xf>
    <xf numFmtId="0" fontId="2" fillId="7" borderId="6" xfId="0" applyFont="1" applyFill="1" applyBorder="1"/>
    <xf numFmtId="0" fontId="2" fillId="7" borderId="4" xfId="0" applyFont="1" applyFill="1" applyBorder="1"/>
    <xf numFmtId="0" fontId="6" fillId="6" borderId="3" xfId="0" applyFont="1" applyFill="1" applyBorder="1" applyAlignment="1">
      <alignment horizontal="center" vertical="center" textRotation="90"/>
    </xf>
    <xf numFmtId="0" fontId="2" fillId="7" borderId="8" xfId="0" applyFont="1" applyFill="1" applyBorder="1"/>
    <xf numFmtId="0" fontId="2" fillId="7" borderId="5" xfId="0" applyFont="1" applyFill="1" applyBorder="1"/>
    <xf numFmtId="164" fontId="3" fillId="2" borderId="4" xfId="0" applyNumberFormat="1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textRotation="90"/>
    </xf>
    <xf numFmtId="0" fontId="6" fillId="6" borderId="4" xfId="0" applyFont="1" applyFill="1" applyBorder="1" applyAlignment="1">
      <alignment horizontal="center" vertical="center" textRotation="90"/>
    </xf>
    <xf numFmtId="165" fontId="3" fillId="2" borderId="9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5" fontId="3" fillId="2" borderId="9" xfId="0" applyNumberFormat="1" applyFont="1" applyFill="1" applyBorder="1" applyAlignment="1">
      <alignment horizontal="center" vertical="center"/>
    </xf>
    <xf numFmtId="165" fontId="3" fillId="2" borderId="11" xfId="0" applyNumberFormat="1" applyFont="1" applyFill="1" applyBorder="1" applyAlignment="1">
      <alignment horizontal="center" vertical="center"/>
    </xf>
    <xf numFmtId="164" fontId="16" fillId="2" borderId="7" xfId="0" applyNumberFormat="1" applyFont="1" applyFill="1" applyBorder="1" applyAlignment="1">
      <alignment horizontal="center" vertical="center"/>
    </xf>
    <xf numFmtId="165" fontId="16" fillId="2" borderId="7" xfId="0" applyNumberFormat="1" applyFont="1" applyFill="1" applyBorder="1" applyAlignment="1">
      <alignment horizontal="center" vertical="center"/>
    </xf>
    <xf numFmtId="165" fontId="16" fillId="2" borderId="7" xfId="0" applyNumberFormat="1" applyFont="1" applyFill="1" applyBorder="1" applyAlignment="1">
      <alignment horizontal="center" vertical="center" wrapText="1"/>
    </xf>
    <xf numFmtId="164" fontId="17" fillId="4" borderId="7" xfId="0" applyNumberFormat="1" applyFont="1" applyFill="1" applyBorder="1" applyAlignment="1">
      <alignment horizontal="center" vertical="center"/>
    </xf>
    <xf numFmtId="0" fontId="17" fillId="0" borderId="0" xfId="0" applyFont="1" applyAlignment="1"/>
    <xf numFmtId="0" fontId="17" fillId="0" borderId="0" xfId="0" applyFont="1"/>
    <xf numFmtId="0" fontId="18" fillId="0" borderId="7" xfId="0" applyFont="1" applyBorder="1"/>
    <xf numFmtId="0" fontId="18" fillId="8" borderId="7" xfId="0" applyFont="1" applyFill="1" applyBorder="1"/>
    <xf numFmtId="0" fontId="19" fillId="6" borderId="7" xfId="0" applyFont="1" applyFill="1" applyBorder="1" applyAlignment="1">
      <alignment horizontal="center" vertical="center" textRotation="90"/>
    </xf>
    <xf numFmtId="0" fontId="17" fillId="4" borderId="7" xfId="0" applyFont="1" applyFill="1" applyBorder="1" applyAlignment="1">
      <alignment horizontal="left" vertical="top" wrapText="1"/>
    </xf>
    <xf numFmtId="49" fontId="17" fillId="4" borderId="7" xfId="0" applyNumberFormat="1" applyFont="1" applyFill="1" applyBorder="1" applyAlignment="1">
      <alignment horizontal="center" vertical="top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top" wrapText="1"/>
    </xf>
    <xf numFmtId="0" fontId="17" fillId="5" borderId="7" xfId="0" applyFont="1" applyFill="1" applyBorder="1" applyAlignment="1">
      <alignment horizontal="center" vertical="center" wrapText="1"/>
    </xf>
    <xf numFmtId="1" fontId="17" fillId="0" borderId="7" xfId="0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167" fontId="17" fillId="4" borderId="7" xfId="0" applyNumberFormat="1" applyFont="1" applyFill="1" applyBorder="1" applyAlignment="1">
      <alignment horizontal="center" vertical="center"/>
    </xf>
    <xf numFmtId="167" fontId="17" fillId="4" borderId="7" xfId="0" applyNumberFormat="1" applyFont="1" applyFill="1" applyBorder="1" applyAlignment="1">
      <alignment horizontal="center"/>
    </xf>
    <xf numFmtId="167" fontId="17" fillId="0" borderId="0" xfId="0" applyNumberFormat="1" applyFont="1" applyAlignment="1">
      <alignment horizontal="center"/>
    </xf>
    <xf numFmtId="0" fontId="18" fillId="7" borderId="7" xfId="0" applyFont="1" applyFill="1" applyBorder="1"/>
    <xf numFmtId="0" fontId="17" fillId="0" borderId="7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center" vertical="center"/>
    </xf>
    <xf numFmtId="0" fontId="20" fillId="5" borderId="7" xfId="0" applyFont="1" applyFill="1" applyBorder="1" applyAlignment="1">
      <alignment horizontal="center" vertical="center" wrapText="1"/>
    </xf>
    <xf numFmtId="1" fontId="17" fillId="0" borderId="7" xfId="0" applyNumberFormat="1" applyFont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top"/>
    </xf>
    <xf numFmtId="0" fontId="20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top" wrapText="1"/>
    </xf>
    <xf numFmtId="0" fontId="17" fillId="8" borderId="10" xfId="0" applyFont="1" applyFill="1" applyBorder="1" applyAlignment="1">
      <alignment horizontal="center" vertical="top" wrapText="1"/>
    </xf>
    <xf numFmtId="165" fontId="16" fillId="2" borderId="7" xfId="0" applyNumberFormat="1" applyFont="1" applyFill="1" applyBorder="1" applyAlignment="1">
      <alignment vertical="center" wrapText="1"/>
    </xf>
    <xf numFmtId="165" fontId="16" fillId="2" borderId="7" xfId="0" applyNumberFormat="1" applyFont="1" applyFill="1" applyBorder="1" applyAlignment="1">
      <alignment vertical="center"/>
    </xf>
    <xf numFmtId="0" fontId="22" fillId="0" borderId="0" xfId="0" applyFont="1" applyAlignment="1"/>
    <xf numFmtId="167" fontId="17" fillId="8" borderId="0" xfId="0" applyNumberFormat="1" applyFont="1" applyFill="1" applyAlignment="1"/>
    <xf numFmtId="166" fontId="16" fillId="9" borderId="7" xfId="0" applyNumberFormat="1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/>
    </xf>
    <xf numFmtId="0" fontId="17" fillId="10" borderId="0" xfId="0" applyFont="1" applyFill="1" applyAlignment="1"/>
    <xf numFmtId="0" fontId="19" fillId="0" borderId="0" xfId="0" applyFont="1" applyAlignment="1"/>
    <xf numFmtId="164" fontId="16" fillId="2" borderId="13" xfId="0" applyNumberFormat="1" applyFont="1" applyFill="1" applyBorder="1" applyAlignment="1">
      <alignment horizontal="center" vertical="center"/>
    </xf>
    <xf numFmtId="164" fontId="16" fillId="2" borderId="14" xfId="0" applyNumberFormat="1" applyFont="1" applyFill="1" applyBorder="1" applyAlignment="1">
      <alignment horizontal="center" vertical="center"/>
    </xf>
    <xf numFmtId="164" fontId="16" fillId="2" borderId="14" xfId="0" applyNumberFormat="1" applyFont="1" applyFill="1" applyBorder="1" applyAlignment="1">
      <alignment horizontal="center" vertical="center" wrapText="1"/>
    </xf>
    <xf numFmtId="165" fontId="16" fillId="2" borderId="14" xfId="0" applyNumberFormat="1" applyFont="1" applyFill="1" applyBorder="1" applyAlignment="1">
      <alignment horizontal="center" vertical="center"/>
    </xf>
    <xf numFmtId="165" fontId="16" fillId="2" borderId="14" xfId="0" applyNumberFormat="1" applyFont="1" applyFill="1" applyBorder="1" applyAlignment="1">
      <alignment horizontal="center" vertical="center" wrapText="1"/>
    </xf>
    <xf numFmtId="166" fontId="16" fillId="9" borderId="14" xfId="0" applyNumberFormat="1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8" fillId="0" borderId="16" xfId="0" applyFont="1" applyBorder="1"/>
    <xf numFmtId="0" fontId="18" fillId="0" borderId="17" xfId="0" applyFont="1" applyBorder="1"/>
    <xf numFmtId="0" fontId="19" fillId="6" borderId="16" xfId="0" applyFont="1" applyFill="1" applyBorder="1" applyAlignment="1">
      <alignment horizontal="center" vertical="center" textRotation="90"/>
    </xf>
    <xf numFmtId="167" fontId="19" fillId="4" borderId="17" xfId="0" applyNumberFormat="1" applyFont="1" applyFill="1" applyBorder="1" applyAlignment="1">
      <alignment horizontal="center" vertical="center"/>
    </xf>
    <xf numFmtId="0" fontId="18" fillId="7" borderId="16" xfId="0" applyFont="1" applyFill="1" applyBorder="1"/>
    <xf numFmtId="0" fontId="18" fillId="7" borderId="18" xfId="0" applyFont="1" applyFill="1" applyBorder="1"/>
    <xf numFmtId="0" fontId="19" fillId="6" borderId="19" xfId="0" applyFont="1" applyFill="1" applyBorder="1" applyAlignment="1">
      <alignment horizontal="center" vertical="center" textRotation="90"/>
    </xf>
    <xf numFmtId="0" fontId="18" fillId="7" borderId="19" xfId="0" applyFont="1" applyFill="1" applyBorder="1"/>
    <xf numFmtId="164" fontId="17" fillId="4" borderId="19" xfId="0" applyNumberFormat="1" applyFont="1" applyFill="1" applyBorder="1" applyAlignment="1">
      <alignment horizontal="center" vertical="center"/>
    </xf>
    <xf numFmtId="165" fontId="17" fillId="0" borderId="19" xfId="0" applyNumberFormat="1" applyFont="1" applyBorder="1" applyAlignment="1">
      <alignment horizontal="left"/>
    </xf>
    <xf numFmtId="165" fontId="17" fillId="0" borderId="19" xfId="0" applyNumberFormat="1" applyFont="1" applyBorder="1" applyAlignment="1">
      <alignment horizontal="center"/>
    </xf>
    <xf numFmtId="0" fontId="17" fillId="5" borderId="19" xfId="0" applyFont="1" applyFill="1" applyBorder="1" applyAlignment="1">
      <alignment horizontal="center" vertical="center"/>
    </xf>
    <xf numFmtId="1" fontId="17" fillId="0" borderId="19" xfId="0" applyNumberFormat="1" applyFont="1" applyBorder="1" applyAlignment="1">
      <alignment horizontal="center" vertical="center"/>
    </xf>
    <xf numFmtId="0" fontId="17" fillId="4" borderId="19" xfId="0" applyFont="1" applyFill="1" applyBorder="1" applyAlignment="1">
      <alignment horizontal="center" vertical="center" wrapText="1"/>
    </xf>
    <xf numFmtId="167" fontId="17" fillId="4" borderId="19" xfId="0" applyNumberFormat="1" applyFont="1" applyFill="1" applyBorder="1" applyAlignment="1">
      <alignment horizontal="center" vertical="center"/>
    </xf>
    <xf numFmtId="167" fontId="17" fillId="4" borderId="19" xfId="0" applyNumberFormat="1" applyFont="1" applyFill="1" applyBorder="1" applyAlignment="1">
      <alignment horizontal="center"/>
    </xf>
    <xf numFmtId="167" fontId="19" fillId="4" borderId="20" xfId="0" applyNumberFormat="1" applyFont="1" applyFill="1" applyBorder="1" applyAlignment="1">
      <alignment horizontal="center" vertical="center"/>
    </xf>
    <xf numFmtId="0" fontId="21" fillId="2" borderId="21" xfId="0" applyFont="1" applyFill="1" applyBorder="1" applyAlignment="1">
      <alignment horizontal="center" vertical="center"/>
    </xf>
    <xf numFmtId="0" fontId="21" fillId="2" borderId="22" xfId="0" applyFont="1" applyFill="1" applyBorder="1" applyAlignment="1">
      <alignment horizontal="center" vertical="center"/>
    </xf>
    <xf numFmtId="0" fontId="21" fillId="2" borderId="23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224367</xdr:colOff>
      <xdr:row>0</xdr:row>
      <xdr:rowOff>50800</xdr:rowOff>
    </xdr:from>
    <xdr:ext cx="1219200" cy="504825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6450" y="50800"/>
          <a:ext cx="1219200" cy="5048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224367</xdr:colOff>
      <xdr:row>0</xdr:row>
      <xdr:rowOff>50800</xdr:rowOff>
    </xdr:from>
    <xdr:ext cx="1219200" cy="504825"/>
    <xdr:pic>
      <xdr:nvPicPr>
        <xdr:cNvPr id="2" name="image1.jpg">
          <a:extLst>
            <a:ext uri="{FF2B5EF4-FFF2-40B4-BE49-F238E27FC236}">
              <a16:creationId xmlns:a16="http://schemas.microsoft.com/office/drawing/2014/main" id="{BA9676D9-1B69-456A-9516-0FFE4A9D761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5392" y="50800"/>
          <a:ext cx="1219200" cy="50482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79226</xdr:colOff>
      <xdr:row>0</xdr:row>
      <xdr:rowOff>5441</xdr:rowOff>
    </xdr:from>
    <xdr:ext cx="1219200" cy="504825"/>
    <xdr:pic>
      <xdr:nvPicPr>
        <xdr:cNvPr id="2" name="image1.jpg">
          <a:extLst>
            <a:ext uri="{FF2B5EF4-FFF2-40B4-BE49-F238E27FC236}">
              <a16:creationId xmlns:a16="http://schemas.microsoft.com/office/drawing/2014/main" id="{8261191B-3540-4AE9-8F17-29CCAF9A2B7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2869" y="5441"/>
          <a:ext cx="1219200" cy="5048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996"/>
  <sheetViews>
    <sheetView topLeftCell="A39" zoomScale="70" zoomScaleNormal="70" workbookViewId="0">
      <selection activeCell="I65" sqref="I65"/>
    </sheetView>
  </sheetViews>
  <sheetFormatPr defaultColWidth="14.453125" defaultRowHeight="15" customHeight="1" x14ac:dyDescent="0.35"/>
  <cols>
    <col min="1" max="1" width="8.7265625" customWidth="1"/>
    <col min="2" max="2" width="10.54296875" customWidth="1"/>
    <col min="3" max="3" width="6.81640625" customWidth="1"/>
    <col min="4" max="4" width="27.1796875" customWidth="1"/>
    <col min="5" max="5" width="8.26953125" bestFit="1" customWidth="1"/>
    <col min="6" max="6" width="12.81640625" bestFit="1" customWidth="1"/>
    <col min="7" max="7" width="12.453125" bestFit="1" customWidth="1"/>
    <col min="8" max="8" width="15.54296875" bestFit="1" customWidth="1"/>
    <col min="9" max="9" width="7.26953125" bestFit="1" customWidth="1"/>
    <col min="10" max="11" width="4.54296875" bestFit="1" customWidth="1"/>
    <col min="12" max="12" width="5.26953125" customWidth="1"/>
    <col min="13" max="18" width="4.54296875" bestFit="1" customWidth="1"/>
    <col min="19" max="19" width="5.7265625" bestFit="1" customWidth="1"/>
    <col min="20" max="23" width="4.54296875" bestFit="1" customWidth="1"/>
    <col min="24" max="24" width="6" bestFit="1" customWidth="1"/>
    <col min="25" max="25" width="18.7265625" customWidth="1"/>
    <col min="26" max="26" width="20.54296875" customWidth="1"/>
    <col min="27" max="27" width="22.7265625" customWidth="1"/>
    <col min="28" max="40" width="20.1796875" customWidth="1"/>
  </cols>
  <sheetData>
    <row r="1" spans="1:40" ht="55.5" customHeight="1" x14ac:dyDescent="0.35">
      <c r="A1" s="45" t="s">
        <v>91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6"/>
    </row>
    <row r="2" spans="1:40" ht="68.25" customHeight="1" x14ac:dyDescent="0.35">
      <c r="A2" s="53" t="s">
        <v>0</v>
      </c>
      <c r="B2" s="54" t="s">
        <v>1</v>
      </c>
      <c r="C2" s="55" t="s">
        <v>2</v>
      </c>
      <c r="D2" s="56" t="s">
        <v>3</v>
      </c>
      <c r="E2" s="3" t="s">
        <v>4</v>
      </c>
      <c r="F2" s="3" t="s">
        <v>5</v>
      </c>
      <c r="G2" s="3" t="s">
        <v>6</v>
      </c>
      <c r="H2" s="4" t="s">
        <v>7</v>
      </c>
      <c r="I2" s="5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7" t="s">
        <v>18</v>
      </c>
      <c r="T2" s="6" t="s">
        <v>19</v>
      </c>
      <c r="U2" s="6" t="s">
        <v>20</v>
      </c>
      <c r="V2" s="6" t="s">
        <v>21</v>
      </c>
      <c r="W2" s="6" t="s">
        <v>22</v>
      </c>
      <c r="X2" s="56" t="s">
        <v>23</v>
      </c>
      <c r="Y2" s="39" t="s">
        <v>92</v>
      </c>
      <c r="Z2" s="41" t="s">
        <v>93</v>
      </c>
      <c r="AA2" s="41" t="s">
        <v>94</v>
      </c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8.5" x14ac:dyDescent="0.35">
      <c r="A3" s="49"/>
      <c r="B3" s="52"/>
      <c r="C3" s="40"/>
      <c r="D3" s="40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8"/>
      <c r="T3" s="4"/>
      <c r="U3" s="4"/>
      <c r="V3" s="4"/>
      <c r="W3" s="4"/>
      <c r="X3" s="40"/>
      <c r="Y3" s="40"/>
      <c r="Z3" s="40"/>
      <c r="AA3" s="40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1.75" customHeight="1" x14ac:dyDescent="0.35">
      <c r="A4" s="47">
        <v>1</v>
      </c>
      <c r="B4" s="50" t="s">
        <v>24</v>
      </c>
      <c r="C4" s="9">
        <v>1</v>
      </c>
      <c r="D4" s="10" t="s">
        <v>25</v>
      </c>
      <c r="E4" s="11" t="s">
        <v>95</v>
      </c>
      <c r="F4" s="12" t="s">
        <v>96</v>
      </c>
      <c r="G4" s="13" t="s">
        <v>26</v>
      </c>
      <c r="H4" s="14" t="s">
        <v>97</v>
      </c>
      <c r="I4" s="15">
        <v>4</v>
      </c>
      <c r="J4" s="16">
        <v>5</v>
      </c>
      <c r="K4" s="17">
        <v>4</v>
      </c>
      <c r="L4" s="17">
        <v>1</v>
      </c>
      <c r="M4" s="17">
        <v>0</v>
      </c>
      <c r="N4" s="18">
        <v>2</v>
      </c>
      <c r="O4" s="17">
        <v>2</v>
      </c>
      <c r="P4" s="18">
        <v>2</v>
      </c>
      <c r="Q4" s="18">
        <v>2</v>
      </c>
      <c r="R4" s="18">
        <v>0</v>
      </c>
      <c r="S4" s="18">
        <v>1</v>
      </c>
      <c r="T4" s="18">
        <v>3</v>
      </c>
      <c r="U4" s="18">
        <v>2</v>
      </c>
      <c r="V4" s="18">
        <v>1</v>
      </c>
      <c r="W4" s="18"/>
      <c r="X4" s="19">
        <f>SUM(I4:W4)</f>
        <v>29</v>
      </c>
      <c r="Y4" s="33">
        <v>23000</v>
      </c>
      <c r="Z4" s="20">
        <f>X4*Y4</f>
        <v>667000</v>
      </c>
      <c r="AA4" s="42">
        <f>SUM(Z4:Z63)</f>
        <v>17461950.84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18.75" customHeight="1" x14ac:dyDescent="0.35">
      <c r="A5" s="48"/>
      <c r="B5" s="51"/>
      <c r="C5" s="9">
        <v>2</v>
      </c>
      <c r="D5" s="10" t="s">
        <v>27</v>
      </c>
      <c r="E5" s="11" t="s">
        <v>95</v>
      </c>
      <c r="F5" s="12" t="s">
        <v>96</v>
      </c>
      <c r="G5" s="13" t="s">
        <v>26</v>
      </c>
      <c r="H5" s="14" t="s">
        <v>97</v>
      </c>
      <c r="I5" s="15">
        <v>9</v>
      </c>
      <c r="J5" s="16">
        <v>6</v>
      </c>
      <c r="K5" s="17">
        <v>8</v>
      </c>
      <c r="L5" s="17">
        <v>1</v>
      </c>
      <c r="M5" s="17">
        <v>0</v>
      </c>
      <c r="N5" s="18">
        <v>1</v>
      </c>
      <c r="O5" s="17">
        <v>1</v>
      </c>
      <c r="P5" s="18">
        <v>2</v>
      </c>
      <c r="Q5" s="18">
        <v>0</v>
      </c>
      <c r="R5" s="18">
        <v>0</v>
      </c>
      <c r="S5" s="18">
        <v>2</v>
      </c>
      <c r="T5" s="18">
        <v>0</v>
      </c>
      <c r="U5" s="18">
        <v>3</v>
      </c>
      <c r="V5" s="18">
        <v>1</v>
      </c>
      <c r="W5" s="18"/>
      <c r="X5" s="19">
        <f t="shared" ref="X5:X63" si="0">SUM(I5:W5)</f>
        <v>34</v>
      </c>
      <c r="Y5" s="33">
        <v>15000</v>
      </c>
      <c r="Z5" s="20">
        <f t="shared" ref="Z5:Z63" si="1">X5*Y5</f>
        <v>510000</v>
      </c>
      <c r="AA5" s="43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58" x14ac:dyDescent="0.35">
      <c r="A6" s="48"/>
      <c r="B6" s="51"/>
      <c r="C6" s="9">
        <v>3</v>
      </c>
      <c r="D6" s="21" t="s">
        <v>28</v>
      </c>
      <c r="E6" s="11" t="s">
        <v>95</v>
      </c>
      <c r="F6" s="12" t="s">
        <v>96</v>
      </c>
      <c r="G6" s="13" t="s">
        <v>26</v>
      </c>
      <c r="H6" s="14" t="s">
        <v>97</v>
      </c>
      <c r="I6" s="15">
        <v>1</v>
      </c>
      <c r="J6" s="16"/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/>
      <c r="X6" s="19">
        <f t="shared" si="0"/>
        <v>1</v>
      </c>
      <c r="Y6" s="33">
        <v>27333.33</v>
      </c>
      <c r="Z6" s="20">
        <f t="shared" si="1"/>
        <v>27333.33</v>
      </c>
      <c r="AA6" s="43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18" customHeight="1" x14ac:dyDescent="0.35">
      <c r="A7" s="48"/>
      <c r="B7" s="51"/>
      <c r="C7" s="9">
        <v>4</v>
      </c>
      <c r="D7" s="10" t="s">
        <v>29</v>
      </c>
      <c r="E7" s="11" t="s">
        <v>95</v>
      </c>
      <c r="F7" s="12" t="s">
        <v>98</v>
      </c>
      <c r="G7" s="13" t="s">
        <v>26</v>
      </c>
      <c r="H7" s="14" t="s">
        <v>97</v>
      </c>
      <c r="I7" s="15">
        <v>15</v>
      </c>
      <c r="J7" s="16">
        <v>7</v>
      </c>
      <c r="K7" s="17">
        <v>6</v>
      </c>
      <c r="L7" s="17">
        <v>12</v>
      </c>
      <c r="M7" s="17">
        <v>3</v>
      </c>
      <c r="N7" s="18">
        <v>2</v>
      </c>
      <c r="O7" s="17">
        <v>4</v>
      </c>
      <c r="P7" s="18">
        <v>12</v>
      </c>
      <c r="Q7" s="18">
        <v>5</v>
      </c>
      <c r="R7" s="18">
        <v>0</v>
      </c>
      <c r="S7" s="18">
        <v>2</v>
      </c>
      <c r="T7" s="18">
        <v>0</v>
      </c>
      <c r="U7" s="18">
        <v>4</v>
      </c>
      <c r="V7" s="18">
        <v>4</v>
      </c>
      <c r="W7" s="18"/>
      <c r="X7" s="19">
        <f t="shared" si="0"/>
        <v>76</v>
      </c>
      <c r="Y7" s="33">
        <v>1833.33</v>
      </c>
      <c r="Z7" s="20">
        <f t="shared" si="1"/>
        <v>139333.07999999999</v>
      </c>
      <c r="AA7" s="43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ht="19.5" customHeight="1" x14ac:dyDescent="0.35">
      <c r="A8" s="48"/>
      <c r="B8" s="51"/>
      <c r="C8" s="9">
        <v>5</v>
      </c>
      <c r="D8" s="10" t="s">
        <v>30</v>
      </c>
      <c r="E8" s="11" t="s">
        <v>95</v>
      </c>
      <c r="F8" s="12" t="s">
        <v>98</v>
      </c>
      <c r="G8" s="13" t="s">
        <v>26</v>
      </c>
      <c r="H8" s="14" t="s">
        <v>97</v>
      </c>
      <c r="I8" s="15">
        <v>9</v>
      </c>
      <c r="J8" s="16">
        <v>9</v>
      </c>
      <c r="K8" s="17">
        <v>10</v>
      </c>
      <c r="L8" s="17">
        <v>12</v>
      </c>
      <c r="M8" s="17">
        <v>4</v>
      </c>
      <c r="N8" s="18">
        <v>4</v>
      </c>
      <c r="O8" s="17">
        <v>1</v>
      </c>
      <c r="P8" s="18">
        <v>8</v>
      </c>
      <c r="Q8" s="18">
        <v>5</v>
      </c>
      <c r="R8" s="18">
        <v>0</v>
      </c>
      <c r="S8" s="18">
        <v>3</v>
      </c>
      <c r="T8" s="18">
        <v>0</v>
      </c>
      <c r="U8" s="18">
        <v>2</v>
      </c>
      <c r="V8" s="18">
        <v>1</v>
      </c>
      <c r="W8" s="18">
        <v>2</v>
      </c>
      <c r="X8" s="19">
        <f t="shared" si="0"/>
        <v>70</v>
      </c>
      <c r="Y8" s="33">
        <v>3000</v>
      </c>
      <c r="Z8" s="20">
        <f t="shared" si="1"/>
        <v>210000</v>
      </c>
      <c r="AA8" s="43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ht="18" customHeight="1" x14ac:dyDescent="0.35">
      <c r="A9" s="48"/>
      <c r="B9" s="51"/>
      <c r="C9" s="9">
        <v>6</v>
      </c>
      <c r="D9" s="10" t="s">
        <v>31</v>
      </c>
      <c r="E9" s="11" t="s">
        <v>95</v>
      </c>
      <c r="F9" s="12">
        <v>501380001</v>
      </c>
      <c r="G9" s="13" t="s">
        <v>26</v>
      </c>
      <c r="H9" s="14" t="s">
        <v>97</v>
      </c>
      <c r="I9" s="15">
        <v>5</v>
      </c>
      <c r="J9" s="16">
        <v>1</v>
      </c>
      <c r="K9" s="17">
        <v>4</v>
      </c>
      <c r="L9" s="17">
        <v>0</v>
      </c>
      <c r="M9" s="17">
        <v>0</v>
      </c>
      <c r="N9" s="18">
        <v>0</v>
      </c>
      <c r="O9" s="17">
        <v>0</v>
      </c>
      <c r="P9" s="18">
        <v>4</v>
      </c>
      <c r="Q9" s="18">
        <v>5</v>
      </c>
      <c r="R9" s="18">
        <v>0</v>
      </c>
      <c r="S9" s="18">
        <v>0</v>
      </c>
      <c r="T9" s="18">
        <v>1</v>
      </c>
      <c r="U9" s="18">
        <v>2</v>
      </c>
      <c r="V9" s="18">
        <v>0</v>
      </c>
      <c r="W9" s="18">
        <v>1</v>
      </c>
      <c r="X9" s="19">
        <f t="shared" si="0"/>
        <v>23</v>
      </c>
      <c r="Y9" s="33">
        <v>39333.33</v>
      </c>
      <c r="Z9" s="20">
        <f t="shared" si="1"/>
        <v>904666.59000000008</v>
      </c>
      <c r="AA9" s="43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18" customHeight="1" x14ac:dyDescent="0.35">
      <c r="A10" s="48"/>
      <c r="B10" s="51"/>
      <c r="C10" s="9">
        <v>7</v>
      </c>
      <c r="D10" s="10" t="s">
        <v>32</v>
      </c>
      <c r="E10" s="11" t="s">
        <v>95</v>
      </c>
      <c r="F10" s="12">
        <v>501380001</v>
      </c>
      <c r="G10" s="13" t="s">
        <v>26</v>
      </c>
      <c r="H10" s="14" t="s">
        <v>97</v>
      </c>
      <c r="I10" s="15">
        <v>2</v>
      </c>
      <c r="J10" s="16">
        <v>0</v>
      </c>
      <c r="K10" s="17">
        <v>2</v>
      </c>
      <c r="L10" s="17">
        <v>0</v>
      </c>
      <c r="M10" s="17">
        <v>0</v>
      </c>
      <c r="N10" s="18">
        <v>1</v>
      </c>
      <c r="O10" s="17">
        <v>0</v>
      </c>
      <c r="P10" s="18">
        <v>2</v>
      </c>
      <c r="Q10" s="18">
        <v>0</v>
      </c>
      <c r="R10" s="18">
        <v>0</v>
      </c>
      <c r="S10" s="18">
        <v>0</v>
      </c>
      <c r="T10" s="18">
        <v>1</v>
      </c>
      <c r="U10" s="18">
        <v>0</v>
      </c>
      <c r="V10" s="18">
        <v>0</v>
      </c>
      <c r="W10" s="18"/>
      <c r="X10" s="19">
        <f t="shared" si="0"/>
        <v>8</v>
      </c>
      <c r="Y10" s="33">
        <v>57000</v>
      </c>
      <c r="Z10" s="20">
        <f t="shared" si="1"/>
        <v>456000</v>
      </c>
      <c r="AA10" s="43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18" customHeight="1" x14ac:dyDescent="0.35">
      <c r="A11" s="48"/>
      <c r="B11" s="51"/>
      <c r="C11" s="9">
        <v>8</v>
      </c>
      <c r="D11" s="10" t="s">
        <v>33</v>
      </c>
      <c r="E11" s="11" t="s">
        <v>95</v>
      </c>
      <c r="F11" s="12">
        <v>501380001</v>
      </c>
      <c r="G11" s="13" t="s">
        <v>26</v>
      </c>
      <c r="H11" s="14" t="s">
        <v>97</v>
      </c>
      <c r="I11" s="15">
        <v>0</v>
      </c>
      <c r="J11" s="16">
        <v>0</v>
      </c>
      <c r="K11" s="17">
        <v>1</v>
      </c>
      <c r="L11" s="17">
        <v>0</v>
      </c>
      <c r="M11" s="17">
        <v>0</v>
      </c>
      <c r="N11" s="18">
        <v>0</v>
      </c>
      <c r="O11" s="17">
        <v>1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1</v>
      </c>
      <c r="V11" s="18">
        <v>0</v>
      </c>
      <c r="W11" s="18"/>
      <c r="X11" s="19">
        <f t="shared" si="0"/>
        <v>3</v>
      </c>
      <c r="Y11" s="33">
        <v>80000</v>
      </c>
      <c r="Z11" s="20">
        <f t="shared" si="1"/>
        <v>240000</v>
      </c>
      <c r="AA11" s="43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18" customHeight="1" x14ac:dyDescent="0.35">
      <c r="A12" s="48"/>
      <c r="B12" s="51"/>
      <c r="C12" s="9">
        <v>9</v>
      </c>
      <c r="D12" s="21" t="s">
        <v>34</v>
      </c>
      <c r="E12" s="11" t="s">
        <v>95</v>
      </c>
      <c r="F12" s="12">
        <v>501380001</v>
      </c>
      <c r="G12" s="13" t="s">
        <v>35</v>
      </c>
      <c r="H12" s="14" t="s">
        <v>97</v>
      </c>
      <c r="I12" s="15">
        <v>50</v>
      </c>
      <c r="J12" s="16"/>
      <c r="K12" s="17">
        <v>0</v>
      </c>
      <c r="L12" s="17">
        <v>0</v>
      </c>
      <c r="M12" s="17">
        <v>0</v>
      </c>
      <c r="N12" s="18">
        <v>0</v>
      </c>
      <c r="O12" s="17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/>
      <c r="X12" s="19">
        <f t="shared" si="0"/>
        <v>50</v>
      </c>
      <c r="Y12" s="33">
        <v>450</v>
      </c>
      <c r="Z12" s="20">
        <f t="shared" si="1"/>
        <v>22500</v>
      </c>
      <c r="AA12" s="43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18" customHeight="1" x14ac:dyDescent="0.35">
      <c r="A13" s="48"/>
      <c r="B13" s="51"/>
      <c r="C13" s="9">
        <v>10</v>
      </c>
      <c r="D13" s="21" t="s">
        <v>36</v>
      </c>
      <c r="E13" s="11" t="s">
        <v>95</v>
      </c>
      <c r="F13" s="12" t="s">
        <v>99</v>
      </c>
      <c r="G13" s="13" t="s">
        <v>26</v>
      </c>
      <c r="H13" s="14" t="s">
        <v>97</v>
      </c>
      <c r="I13" s="15">
        <v>10</v>
      </c>
      <c r="J13" s="16"/>
      <c r="K13" s="17">
        <v>0</v>
      </c>
      <c r="L13" s="17">
        <v>0</v>
      </c>
      <c r="M13" s="17">
        <v>0</v>
      </c>
      <c r="N13" s="18">
        <v>0</v>
      </c>
      <c r="O13" s="17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/>
      <c r="X13" s="19">
        <f t="shared" si="0"/>
        <v>10</v>
      </c>
      <c r="Y13" s="33">
        <v>450</v>
      </c>
      <c r="Z13" s="20">
        <f t="shared" si="1"/>
        <v>4500</v>
      </c>
      <c r="AA13" s="43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18" customHeight="1" x14ac:dyDescent="0.35">
      <c r="A14" s="48"/>
      <c r="B14" s="51"/>
      <c r="C14" s="9">
        <v>11</v>
      </c>
      <c r="D14" s="21" t="s">
        <v>37</v>
      </c>
      <c r="E14" s="11" t="s">
        <v>95</v>
      </c>
      <c r="F14" s="12">
        <v>501380001</v>
      </c>
      <c r="G14" s="13" t="s">
        <v>26</v>
      </c>
      <c r="H14" s="14" t="s">
        <v>97</v>
      </c>
      <c r="I14" s="15">
        <v>4</v>
      </c>
      <c r="J14" s="16"/>
      <c r="K14" s="17">
        <v>0</v>
      </c>
      <c r="L14" s="17">
        <v>0</v>
      </c>
      <c r="M14" s="17">
        <v>0</v>
      </c>
      <c r="N14" s="18">
        <v>0</v>
      </c>
      <c r="O14" s="17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/>
      <c r="X14" s="19">
        <f t="shared" si="0"/>
        <v>4</v>
      </c>
      <c r="Y14" s="33">
        <v>19000</v>
      </c>
      <c r="Z14" s="20">
        <f t="shared" si="1"/>
        <v>76000</v>
      </c>
      <c r="AA14" s="43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ht="18" customHeight="1" x14ac:dyDescent="0.35">
      <c r="A15" s="48"/>
      <c r="B15" s="51"/>
      <c r="C15" s="9">
        <v>12</v>
      </c>
      <c r="D15" s="10" t="s">
        <v>38</v>
      </c>
      <c r="E15" s="11" t="s">
        <v>95</v>
      </c>
      <c r="F15" s="12">
        <v>501380001</v>
      </c>
      <c r="G15" s="13" t="s">
        <v>35</v>
      </c>
      <c r="H15" s="14" t="s">
        <v>97</v>
      </c>
      <c r="I15" s="15">
        <v>650</v>
      </c>
      <c r="J15" s="16">
        <v>138</v>
      </c>
      <c r="K15" s="17">
        <v>128</v>
      </c>
      <c r="L15" s="17">
        <v>63</v>
      </c>
      <c r="M15" s="17">
        <v>3</v>
      </c>
      <c r="N15" s="18">
        <v>50</v>
      </c>
      <c r="O15" s="17">
        <v>50</v>
      </c>
      <c r="P15" s="18">
        <v>35</v>
      </c>
      <c r="Q15" s="18">
        <v>0</v>
      </c>
      <c r="R15" s="18">
        <v>0</v>
      </c>
      <c r="S15" s="18">
        <v>16</v>
      </c>
      <c r="T15" s="18">
        <v>20</v>
      </c>
      <c r="U15" s="18">
        <v>0</v>
      </c>
      <c r="V15" s="18">
        <v>6</v>
      </c>
      <c r="W15" s="18"/>
      <c r="X15" s="19">
        <f t="shared" si="0"/>
        <v>1159</v>
      </c>
      <c r="Y15" s="33">
        <v>500</v>
      </c>
      <c r="Z15" s="20">
        <f t="shared" si="1"/>
        <v>579500</v>
      </c>
      <c r="AA15" s="43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ht="18" customHeight="1" x14ac:dyDescent="0.35">
      <c r="A16" s="48"/>
      <c r="B16" s="51"/>
      <c r="C16" s="9">
        <v>13</v>
      </c>
      <c r="D16" s="10" t="s">
        <v>39</v>
      </c>
      <c r="E16" s="11" t="s">
        <v>95</v>
      </c>
      <c r="F16" s="12">
        <v>501380001</v>
      </c>
      <c r="G16" s="13" t="s">
        <v>35</v>
      </c>
      <c r="H16" s="14" t="s">
        <v>97</v>
      </c>
      <c r="I16" s="15">
        <v>2500</v>
      </c>
      <c r="J16" s="16">
        <v>0</v>
      </c>
      <c r="K16" s="17">
        <v>200</v>
      </c>
      <c r="L16" s="17">
        <v>0</v>
      </c>
      <c r="M16" s="17">
        <v>0</v>
      </c>
      <c r="N16" s="18">
        <v>0</v>
      </c>
      <c r="O16" s="17">
        <v>100</v>
      </c>
      <c r="P16" s="18">
        <v>0</v>
      </c>
      <c r="Q16" s="18">
        <v>5</v>
      </c>
      <c r="R16" s="18">
        <v>0</v>
      </c>
      <c r="S16" s="18">
        <v>0</v>
      </c>
      <c r="T16" s="18">
        <v>0</v>
      </c>
      <c r="U16" s="18">
        <v>30</v>
      </c>
      <c r="V16" s="18">
        <v>10</v>
      </c>
      <c r="W16" s="18"/>
      <c r="X16" s="19">
        <f t="shared" si="0"/>
        <v>2845</v>
      </c>
      <c r="Y16" s="33">
        <v>133.33000000000001</v>
      </c>
      <c r="Z16" s="20">
        <f t="shared" si="1"/>
        <v>379323.85000000003</v>
      </c>
      <c r="AA16" s="43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ht="18" customHeight="1" x14ac:dyDescent="0.35">
      <c r="A17" s="48"/>
      <c r="B17" s="51"/>
      <c r="C17" s="9">
        <v>14</v>
      </c>
      <c r="D17" s="10" t="s">
        <v>40</v>
      </c>
      <c r="E17" s="11" t="s">
        <v>95</v>
      </c>
      <c r="F17" s="12">
        <v>501380001</v>
      </c>
      <c r="G17" s="13" t="s">
        <v>26</v>
      </c>
      <c r="H17" s="14" t="s">
        <v>97</v>
      </c>
      <c r="I17" s="15">
        <v>190</v>
      </c>
      <c r="J17" s="16">
        <v>27</v>
      </c>
      <c r="K17" s="17">
        <v>16</v>
      </c>
      <c r="L17" s="17">
        <v>5</v>
      </c>
      <c r="M17" s="17">
        <v>0</v>
      </c>
      <c r="N17" s="18">
        <v>0</v>
      </c>
      <c r="O17" s="17">
        <v>4</v>
      </c>
      <c r="P17" s="18">
        <v>6</v>
      </c>
      <c r="Q17" s="18">
        <v>5</v>
      </c>
      <c r="R17" s="18">
        <v>0</v>
      </c>
      <c r="S17" s="18">
        <v>0</v>
      </c>
      <c r="T17" s="18">
        <v>0</v>
      </c>
      <c r="U17" s="18">
        <v>0</v>
      </c>
      <c r="V17" s="18">
        <v>5</v>
      </c>
      <c r="W17" s="18"/>
      <c r="X17" s="19">
        <f t="shared" si="0"/>
        <v>258</v>
      </c>
      <c r="Y17" s="33">
        <v>2500</v>
      </c>
      <c r="Z17" s="20">
        <f t="shared" si="1"/>
        <v>645000</v>
      </c>
      <c r="AA17" s="43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ht="18" customHeight="1" x14ac:dyDescent="0.35">
      <c r="A18" s="48"/>
      <c r="B18" s="51"/>
      <c r="C18" s="9">
        <v>15</v>
      </c>
      <c r="D18" s="10" t="s">
        <v>41</v>
      </c>
      <c r="E18" s="11" t="s">
        <v>95</v>
      </c>
      <c r="F18" s="12" t="s">
        <v>100</v>
      </c>
      <c r="G18" s="13" t="s">
        <v>26</v>
      </c>
      <c r="H18" s="14" t="s">
        <v>97</v>
      </c>
      <c r="I18" s="15">
        <v>6</v>
      </c>
      <c r="J18" s="16">
        <v>1</v>
      </c>
      <c r="K18" s="17">
        <v>4</v>
      </c>
      <c r="L18" s="17">
        <v>0</v>
      </c>
      <c r="M18" s="17">
        <v>3</v>
      </c>
      <c r="N18" s="18">
        <v>1</v>
      </c>
      <c r="O18" s="17">
        <v>2</v>
      </c>
      <c r="P18" s="18">
        <v>4</v>
      </c>
      <c r="Q18" s="18">
        <v>5</v>
      </c>
      <c r="R18" s="18">
        <v>0</v>
      </c>
      <c r="S18" s="18">
        <v>0</v>
      </c>
      <c r="T18" s="18">
        <v>0</v>
      </c>
      <c r="U18" s="18">
        <v>2</v>
      </c>
      <c r="V18" s="18">
        <v>1</v>
      </c>
      <c r="W18" s="18"/>
      <c r="X18" s="19">
        <f t="shared" si="0"/>
        <v>29</v>
      </c>
      <c r="Y18" s="33">
        <v>6500</v>
      </c>
      <c r="Z18" s="20">
        <f t="shared" si="1"/>
        <v>188500</v>
      </c>
      <c r="AA18" s="43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ht="18" customHeight="1" x14ac:dyDescent="0.35">
      <c r="A19" s="48"/>
      <c r="B19" s="51"/>
      <c r="C19" s="9">
        <v>16</v>
      </c>
      <c r="D19" s="10" t="s">
        <v>42</v>
      </c>
      <c r="E19" s="11" t="s">
        <v>95</v>
      </c>
      <c r="F19" s="12">
        <v>501380001</v>
      </c>
      <c r="G19" s="13" t="s">
        <v>26</v>
      </c>
      <c r="H19" s="14" t="s">
        <v>97</v>
      </c>
      <c r="I19" s="15">
        <v>22</v>
      </c>
      <c r="J19" s="16">
        <v>6</v>
      </c>
      <c r="K19" s="17">
        <v>8</v>
      </c>
      <c r="L19" s="17">
        <v>2</v>
      </c>
      <c r="M19" s="17">
        <v>3</v>
      </c>
      <c r="N19" s="18">
        <v>4</v>
      </c>
      <c r="O19" s="17">
        <v>4</v>
      </c>
      <c r="P19" s="18">
        <v>0</v>
      </c>
      <c r="Q19" s="18">
        <v>5</v>
      </c>
      <c r="R19" s="18">
        <v>0</v>
      </c>
      <c r="S19" s="18">
        <v>0</v>
      </c>
      <c r="T19" s="18">
        <v>7</v>
      </c>
      <c r="U19" s="18">
        <v>0</v>
      </c>
      <c r="V19" s="18">
        <v>6</v>
      </c>
      <c r="W19" s="18">
        <v>2</v>
      </c>
      <c r="X19" s="19">
        <f t="shared" si="0"/>
        <v>69</v>
      </c>
      <c r="Y19" s="33">
        <v>1833.33</v>
      </c>
      <c r="Z19" s="20">
        <f t="shared" si="1"/>
        <v>126499.76999999999</v>
      </c>
      <c r="AA19" s="43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ht="15.5" x14ac:dyDescent="0.35">
      <c r="A20" s="48"/>
      <c r="B20" s="51"/>
      <c r="C20" s="9">
        <v>17</v>
      </c>
      <c r="D20" s="10" t="s">
        <v>43</v>
      </c>
      <c r="E20" s="11" t="s">
        <v>95</v>
      </c>
      <c r="F20" s="12">
        <v>501380001</v>
      </c>
      <c r="G20" s="13" t="s">
        <v>26</v>
      </c>
      <c r="H20" s="14" t="s">
        <v>97</v>
      </c>
      <c r="I20" s="15">
        <v>60</v>
      </c>
      <c r="J20" s="16">
        <v>6</v>
      </c>
      <c r="K20" s="17">
        <v>16</v>
      </c>
      <c r="L20" s="17">
        <v>0</v>
      </c>
      <c r="M20" s="17">
        <v>0</v>
      </c>
      <c r="N20" s="18">
        <v>0</v>
      </c>
      <c r="O20" s="17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2</v>
      </c>
      <c r="W20" s="18"/>
      <c r="X20" s="19">
        <f t="shared" si="0"/>
        <v>84</v>
      </c>
      <c r="Y20" s="33">
        <v>336.66</v>
      </c>
      <c r="Z20" s="20">
        <f t="shared" si="1"/>
        <v>28279.440000000002</v>
      </c>
      <c r="AA20" s="43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ht="18" customHeight="1" x14ac:dyDescent="0.35">
      <c r="A21" s="48"/>
      <c r="B21" s="51"/>
      <c r="C21" s="9">
        <v>18</v>
      </c>
      <c r="D21" s="10" t="s">
        <v>44</v>
      </c>
      <c r="E21" s="11" t="s">
        <v>95</v>
      </c>
      <c r="F21" s="12">
        <v>501380001</v>
      </c>
      <c r="G21" s="13" t="s">
        <v>26</v>
      </c>
      <c r="H21" s="14" t="s">
        <v>97</v>
      </c>
      <c r="I21" s="15">
        <v>60</v>
      </c>
      <c r="J21" s="16">
        <v>50</v>
      </c>
      <c r="K21" s="17">
        <v>16</v>
      </c>
      <c r="L21" s="17">
        <v>6</v>
      </c>
      <c r="M21" s="17">
        <v>3</v>
      </c>
      <c r="N21" s="18">
        <v>6</v>
      </c>
      <c r="O21" s="17">
        <v>80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5</v>
      </c>
      <c r="W21" s="18"/>
      <c r="X21" s="19">
        <f t="shared" si="0"/>
        <v>226</v>
      </c>
      <c r="Y21" s="33">
        <v>260</v>
      </c>
      <c r="Z21" s="20">
        <f t="shared" si="1"/>
        <v>58760</v>
      </c>
      <c r="AA21" s="43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ht="18" customHeight="1" x14ac:dyDescent="0.35">
      <c r="A22" s="48"/>
      <c r="B22" s="51"/>
      <c r="C22" s="9">
        <v>19</v>
      </c>
      <c r="D22" s="10" t="s">
        <v>45</v>
      </c>
      <c r="E22" s="11" t="s">
        <v>95</v>
      </c>
      <c r="F22" s="12">
        <v>501380001</v>
      </c>
      <c r="G22" s="13" t="s">
        <v>26</v>
      </c>
      <c r="H22" s="14" t="s">
        <v>97</v>
      </c>
      <c r="I22" s="15">
        <v>200</v>
      </c>
      <c r="J22" s="16">
        <v>80</v>
      </c>
      <c r="K22" s="17">
        <v>80</v>
      </c>
      <c r="L22" s="17">
        <v>0</v>
      </c>
      <c r="M22" s="17">
        <v>0</v>
      </c>
      <c r="N22" s="18">
        <v>0</v>
      </c>
      <c r="O22" s="17">
        <v>30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/>
      <c r="X22" s="19">
        <f t="shared" si="0"/>
        <v>390</v>
      </c>
      <c r="Y22" s="33">
        <v>35</v>
      </c>
      <c r="Z22" s="20">
        <f t="shared" si="1"/>
        <v>13650</v>
      </c>
      <c r="AA22" s="43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ht="18" customHeight="1" x14ac:dyDescent="0.35">
      <c r="A23" s="48"/>
      <c r="B23" s="51"/>
      <c r="C23" s="9">
        <v>20</v>
      </c>
      <c r="D23" s="21" t="s">
        <v>46</v>
      </c>
      <c r="E23" s="11" t="s">
        <v>95</v>
      </c>
      <c r="F23" s="12">
        <v>501380001</v>
      </c>
      <c r="G23" s="13" t="s">
        <v>26</v>
      </c>
      <c r="H23" s="14" t="s">
        <v>97</v>
      </c>
      <c r="I23" s="15">
        <v>10</v>
      </c>
      <c r="J23" s="16">
        <v>12</v>
      </c>
      <c r="K23" s="17">
        <v>8</v>
      </c>
      <c r="L23" s="17">
        <v>0</v>
      </c>
      <c r="M23" s="17">
        <v>6</v>
      </c>
      <c r="N23" s="18">
        <v>0</v>
      </c>
      <c r="O23" s="17">
        <v>2</v>
      </c>
      <c r="P23" s="18">
        <v>0</v>
      </c>
      <c r="Q23" s="18">
        <v>5</v>
      </c>
      <c r="R23" s="18">
        <v>0</v>
      </c>
      <c r="S23" s="18">
        <v>0</v>
      </c>
      <c r="T23" s="18">
        <v>2</v>
      </c>
      <c r="U23" s="18">
        <v>0</v>
      </c>
      <c r="V23" s="18">
        <v>1</v>
      </c>
      <c r="W23" s="18"/>
      <c r="X23" s="19">
        <f t="shared" si="0"/>
        <v>46</v>
      </c>
      <c r="Y23" s="33">
        <v>2500</v>
      </c>
      <c r="Z23" s="20">
        <f t="shared" si="1"/>
        <v>115000</v>
      </c>
      <c r="AA23" s="43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 ht="18" customHeight="1" x14ac:dyDescent="0.35">
      <c r="A24" s="48"/>
      <c r="B24" s="51"/>
      <c r="C24" s="9">
        <v>21</v>
      </c>
      <c r="D24" s="10" t="s">
        <v>47</v>
      </c>
      <c r="E24" s="11" t="s">
        <v>95</v>
      </c>
      <c r="F24" s="12">
        <v>501380001</v>
      </c>
      <c r="G24" s="13" t="s">
        <v>26</v>
      </c>
      <c r="H24" s="14" t="s">
        <v>97</v>
      </c>
      <c r="I24" s="15">
        <v>30</v>
      </c>
      <c r="J24" s="16">
        <v>6</v>
      </c>
      <c r="K24" s="17">
        <v>20</v>
      </c>
      <c r="L24" s="17">
        <v>4</v>
      </c>
      <c r="M24" s="17">
        <v>0</v>
      </c>
      <c r="N24" s="18">
        <v>24</v>
      </c>
      <c r="O24" s="17">
        <v>1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4</v>
      </c>
      <c r="W24" s="18"/>
      <c r="X24" s="19">
        <f t="shared" si="0"/>
        <v>89</v>
      </c>
      <c r="Y24" s="33">
        <v>466.66</v>
      </c>
      <c r="Z24" s="20">
        <f t="shared" si="1"/>
        <v>41532.740000000005</v>
      </c>
      <c r="AA24" s="43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 ht="18" customHeight="1" x14ac:dyDescent="0.35">
      <c r="A25" s="48"/>
      <c r="B25" s="51"/>
      <c r="C25" s="9">
        <v>22</v>
      </c>
      <c r="D25" s="10" t="s">
        <v>48</v>
      </c>
      <c r="E25" s="11" t="s">
        <v>95</v>
      </c>
      <c r="F25" s="12" t="s">
        <v>101</v>
      </c>
      <c r="G25" s="13" t="s">
        <v>26</v>
      </c>
      <c r="H25" s="14" t="s">
        <v>97</v>
      </c>
      <c r="I25" s="15">
        <v>100</v>
      </c>
      <c r="J25" s="16">
        <v>10</v>
      </c>
      <c r="K25" s="17">
        <v>20</v>
      </c>
      <c r="L25" s="17">
        <v>0</v>
      </c>
      <c r="M25" s="17">
        <v>0</v>
      </c>
      <c r="N25" s="18">
        <v>10</v>
      </c>
      <c r="O25" s="17">
        <v>4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4</v>
      </c>
      <c r="V25" s="18">
        <v>4</v>
      </c>
      <c r="W25" s="18"/>
      <c r="X25" s="19">
        <f t="shared" si="0"/>
        <v>152</v>
      </c>
      <c r="Y25" s="33">
        <v>483.33</v>
      </c>
      <c r="Z25" s="20">
        <f t="shared" si="1"/>
        <v>73466.16</v>
      </c>
      <c r="AA25" s="43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ht="18" customHeight="1" x14ac:dyDescent="0.35">
      <c r="A26" s="48"/>
      <c r="B26" s="51"/>
      <c r="C26" s="9">
        <v>23</v>
      </c>
      <c r="D26" s="10" t="s">
        <v>49</v>
      </c>
      <c r="E26" s="11" t="s">
        <v>95</v>
      </c>
      <c r="F26" s="12" t="s">
        <v>102</v>
      </c>
      <c r="G26" s="13" t="s">
        <v>26</v>
      </c>
      <c r="H26" s="14" t="s">
        <v>97</v>
      </c>
      <c r="I26" s="15">
        <v>20</v>
      </c>
      <c r="J26" s="16">
        <v>3</v>
      </c>
      <c r="K26" s="17">
        <v>5</v>
      </c>
      <c r="L26" s="17">
        <v>0</v>
      </c>
      <c r="M26" s="17">
        <v>0</v>
      </c>
      <c r="N26" s="18">
        <v>1</v>
      </c>
      <c r="O26" s="17">
        <v>1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1</v>
      </c>
      <c r="V26" s="18">
        <v>1</v>
      </c>
      <c r="W26" s="18"/>
      <c r="X26" s="19">
        <f t="shared" si="0"/>
        <v>32</v>
      </c>
      <c r="Y26" s="33">
        <v>483.33</v>
      </c>
      <c r="Z26" s="20">
        <f t="shared" si="1"/>
        <v>15466.56</v>
      </c>
      <c r="AA26" s="43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ht="18" customHeight="1" x14ac:dyDescent="0.35">
      <c r="A27" s="48"/>
      <c r="B27" s="51"/>
      <c r="C27" s="9">
        <v>24</v>
      </c>
      <c r="D27" s="10" t="s">
        <v>50</v>
      </c>
      <c r="E27" s="11" t="s">
        <v>95</v>
      </c>
      <c r="F27" s="12">
        <v>501380001</v>
      </c>
      <c r="G27" s="13" t="s">
        <v>26</v>
      </c>
      <c r="H27" s="14" t="s">
        <v>97</v>
      </c>
      <c r="I27" s="15">
        <v>12</v>
      </c>
      <c r="J27" s="16">
        <v>4</v>
      </c>
      <c r="K27" s="17">
        <v>4</v>
      </c>
      <c r="L27" s="17">
        <v>0</v>
      </c>
      <c r="M27" s="17">
        <v>0</v>
      </c>
      <c r="N27" s="18">
        <v>0</v>
      </c>
      <c r="O27" s="17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4</v>
      </c>
      <c r="V27" s="18">
        <v>1</v>
      </c>
      <c r="W27" s="18"/>
      <c r="X27" s="19">
        <f t="shared" si="0"/>
        <v>25</v>
      </c>
      <c r="Y27" s="33">
        <v>2200</v>
      </c>
      <c r="Z27" s="20">
        <f t="shared" si="1"/>
        <v>55000</v>
      </c>
      <c r="AA27" s="43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ht="18" customHeight="1" x14ac:dyDescent="0.35">
      <c r="A28" s="48"/>
      <c r="B28" s="51"/>
      <c r="C28" s="9">
        <v>25</v>
      </c>
      <c r="D28" s="10" t="s">
        <v>51</v>
      </c>
      <c r="E28" s="11" t="s">
        <v>95</v>
      </c>
      <c r="F28" s="12">
        <v>501380001</v>
      </c>
      <c r="G28" s="13" t="s">
        <v>26</v>
      </c>
      <c r="H28" s="14" t="s">
        <v>97</v>
      </c>
      <c r="I28" s="15">
        <v>50</v>
      </c>
      <c r="J28" s="16">
        <v>4</v>
      </c>
      <c r="K28" s="17">
        <v>8</v>
      </c>
      <c r="L28" s="17">
        <v>0</v>
      </c>
      <c r="M28" s="17">
        <v>0</v>
      </c>
      <c r="N28" s="18">
        <v>4</v>
      </c>
      <c r="O28" s="17">
        <v>2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2</v>
      </c>
      <c r="W28" s="18"/>
      <c r="X28" s="19">
        <f t="shared" si="0"/>
        <v>70</v>
      </c>
      <c r="Y28" s="33">
        <v>4200</v>
      </c>
      <c r="Z28" s="20">
        <f t="shared" si="1"/>
        <v>294000</v>
      </c>
      <c r="AA28" s="43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 ht="18" customHeight="1" x14ac:dyDescent="0.35">
      <c r="A29" s="48"/>
      <c r="B29" s="51"/>
      <c r="C29" s="9">
        <v>26</v>
      </c>
      <c r="D29" s="10" t="s">
        <v>52</v>
      </c>
      <c r="E29" s="11" t="s">
        <v>95</v>
      </c>
      <c r="F29" s="12">
        <v>501380001</v>
      </c>
      <c r="G29" s="13" t="s">
        <v>35</v>
      </c>
      <c r="H29" s="14" t="s">
        <v>97</v>
      </c>
      <c r="I29" s="15">
        <v>100</v>
      </c>
      <c r="J29" s="16">
        <v>34</v>
      </c>
      <c r="K29" s="17">
        <v>40</v>
      </c>
      <c r="L29" s="17">
        <v>60</v>
      </c>
      <c r="M29" s="17">
        <v>0</v>
      </c>
      <c r="N29" s="18">
        <v>0</v>
      </c>
      <c r="O29" s="17">
        <v>20</v>
      </c>
      <c r="P29" s="18">
        <v>24</v>
      </c>
      <c r="Q29" s="18">
        <v>0</v>
      </c>
      <c r="R29" s="18">
        <v>0</v>
      </c>
      <c r="S29" s="18">
        <v>10</v>
      </c>
      <c r="T29" s="18">
        <v>0</v>
      </c>
      <c r="U29" s="18">
        <v>20</v>
      </c>
      <c r="V29" s="18">
        <v>7</v>
      </c>
      <c r="W29" s="18"/>
      <c r="X29" s="19">
        <f t="shared" si="0"/>
        <v>315</v>
      </c>
      <c r="Y29" s="33">
        <v>866.66</v>
      </c>
      <c r="Z29" s="20">
        <f t="shared" si="1"/>
        <v>272997.89999999997</v>
      </c>
      <c r="AA29" s="43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ht="18" customHeight="1" x14ac:dyDescent="0.35">
      <c r="A30" s="48"/>
      <c r="B30" s="51"/>
      <c r="C30" s="9">
        <v>27</v>
      </c>
      <c r="D30" s="10" t="s">
        <v>53</v>
      </c>
      <c r="E30" s="11" t="s">
        <v>95</v>
      </c>
      <c r="F30" s="12">
        <v>501380001</v>
      </c>
      <c r="G30" s="13" t="s">
        <v>35</v>
      </c>
      <c r="H30" s="14" t="s">
        <v>97</v>
      </c>
      <c r="I30" s="15">
        <v>358</v>
      </c>
      <c r="J30" s="16">
        <v>240</v>
      </c>
      <c r="K30" s="17">
        <v>128</v>
      </c>
      <c r="L30" s="17">
        <v>0</v>
      </c>
      <c r="M30" s="17">
        <v>0</v>
      </c>
      <c r="N30" s="18">
        <v>0</v>
      </c>
      <c r="O30" s="17">
        <v>10</v>
      </c>
      <c r="P30" s="18">
        <v>24</v>
      </c>
      <c r="Q30" s="18">
        <v>0</v>
      </c>
      <c r="R30" s="18">
        <v>300</v>
      </c>
      <c r="S30" s="18">
        <v>12</v>
      </c>
      <c r="T30" s="18">
        <v>0</v>
      </c>
      <c r="U30" s="18">
        <v>50</v>
      </c>
      <c r="V30" s="18">
        <v>7</v>
      </c>
      <c r="W30" s="18"/>
      <c r="X30" s="19">
        <f t="shared" si="0"/>
        <v>1129</v>
      </c>
      <c r="Y30" s="33">
        <v>800</v>
      </c>
      <c r="Z30" s="20">
        <f t="shared" si="1"/>
        <v>903200</v>
      </c>
      <c r="AA30" s="43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 ht="18" customHeight="1" x14ac:dyDescent="0.35">
      <c r="A31" s="48"/>
      <c r="B31" s="51"/>
      <c r="C31" s="9">
        <v>28</v>
      </c>
      <c r="D31" s="10" t="s">
        <v>54</v>
      </c>
      <c r="E31" s="11" t="s">
        <v>95</v>
      </c>
      <c r="F31" s="12" t="s">
        <v>103</v>
      </c>
      <c r="G31" s="13" t="s">
        <v>55</v>
      </c>
      <c r="H31" s="14" t="s">
        <v>97</v>
      </c>
      <c r="I31" s="15">
        <v>28</v>
      </c>
      <c r="J31" s="16">
        <v>12</v>
      </c>
      <c r="K31" s="17">
        <v>10</v>
      </c>
      <c r="L31" s="17">
        <v>12</v>
      </c>
      <c r="M31" s="17">
        <v>8</v>
      </c>
      <c r="N31" s="18">
        <v>2</v>
      </c>
      <c r="O31" s="17">
        <v>2</v>
      </c>
      <c r="P31" s="18">
        <v>2</v>
      </c>
      <c r="Q31" s="18">
        <v>5</v>
      </c>
      <c r="R31" s="18">
        <v>0</v>
      </c>
      <c r="S31" s="18">
        <v>0</v>
      </c>
      <c r="T31" s="18">
        <v>0</v>
      </c>
      <c r="U31" s="18">
        <v>0</v>
      </c>
      <c r="V31" s="18">
        <v>4</v>
      </c>
      <c r="W31" s="18"/>
      <c r="X31" s="19">
        <f t="shared" si="0"/>
        <v>85</v>
      </c>
      <c r="Y31" s="33">
        <v>6500</v>
      </c>
      <c r="Z31" s="20">
        <f t="shared" si="1"/>
        <v>552500</v>
      </c>
      <c r="AA31" s="43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40" ht="18" customHeight="1" x14ac:dyDescent="0.35">
      <c r="A32" s="48"/>
      <c r="B32" s="51"/>
      <c r="C32" s="9">
        <v>29</v>
      </c>
      <c r="D32" s="10" t="s">
        <v>56</v>
      </c>
      <c r="E32" s="11" t="s">
        <v>95</v>
      </c>
      <c r="F32" s="12">
        <v>501380001</v>
      </c>
      <c r="G32" s="13" t="s">
        <v>57</v>
      </c>
      <c r="H32" s="14" t="s">
        <v>97</v>
      </c>
      <c r="I32" s="15">
        <v>25</v>
      </c>
      <c r="J32" s="16">
        <v>40</v>
      </c>
      <c r="K32" s="17">
        <v>20</v>
      </c>
      <c r="L32" s="17">
        <v>12</v>
      </c>
      <c r="M32" s="17">
        <v>4</v>
      </c>
      <c r="N32" s="18">
        <v>15</v>
      </c>
      <c r="O32" s="17">
        <v>30</v>
      </c>
      <c r="P32" s="18">
        <v>48</v>
      </c>
      <c r="Q32" s="18">
        <v>0</v>
      </c>
      <c r="R32" s="18">
        <v>10</v>
      </c>
      <c r="S32" s="18">
        <v>6</v>
      </c>
      <c r="T32" s="18">
        <v>20</v>
      </c>
      <c r="U32" s="18">
        <v>0</v>
      </c>
      <c r="V32" s="18">
        <v>2</v>
      </c>
      <c r="W32" s="18"/>
      <c r="X32" s="19">
        <f t="shared" si="0"/>
        <v>232</v>
      </c>
      <c r="Y32" s="33">
        <v>650</v>
      </c>
      <c r="Z32" s="20">
        <f t="shared" si="1"/>
        <v>150800</v>
      </c>
      <c r="AA32" s="43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ht="18" customHeight="1" x14ac:dyDescent="0.35">
      <c r="A33" s="48"/>
      <c r="B33" s="51"/>
      <c r="C33" s="9">
        <v>30</v>
      </c>
      <c r="D33" s="10" t="s">
        <v>58</v>
      </c>
      <c r="E33" s="11" t="s">
        <v>95</v>
      </c>
      <c r="F33" s="12">
        <v>501380001</v>
      </c>
      <c r="G33" s="13" t="s">
        <v>57</v>
      </c>
      <c r="H33" s="14" t="s">
        <v>97</v>
      </c>
      <c r="I33" s="15">
        <v>20</v>
      </c>
      <c r="J33" s="16">
        <v>30</v>
      </c>
      <c r="K33" s="17">
        <v>10</v>
      </c>
      <c r="L33" s="17">
        <v>0</v>
      </c>
      <c r="M33" s="17">
        <v>4</v>
      </c>
      <c r="N33" s="18">
        <v>5</v>
      </c>
      <c r="O33" s="17">
        <v>10</v>
      </c>
      <c r="P33" s="18">
        <v>0</v>
      </c>
      <c r="Q33" s="18">
        <v>0</v>
      </c>
      <c r="R33" s="22">
        <v>10</v>
      </c>
      <c r="S33" s="18">
        <v>6</v>
      </c>
      <c r="T33" s="18">
        <v>15</v>
      </c>
      <c r="U33" s="18">
        <v>0</v>
      </c>
      <c r="V33" s="22">
        <v>2</v>
      </c>
      <c r="W33" s="22"/>
      <c r="X33" s="19">
        <f t="shared" si="0"/>
        <v>112</v>
      </c>
      <c r="Y33" s="33">
        <v>500</v>
      </c>
      <c r="Z33" s="20">
        <f t="shared" si="1"/>
        <v>56000</v>
      </c>
      <c r="AA33" s="43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 ht="18" customHeight="1" x14ac:dyDescent="0.35">
      <c r="A34" s="48"/>
      <c r="B34" s="51"/>
      <c r="C34" s="9">
        <v>31</v>
      </c>
      <c r="D34" s="10" t="s">
        <v>59</v>
      </c>
      <c r="E34" s="11" t="s">
        <v>95</v>
      </c>
      <c r="F34" s="12" t="s">
        <v>104</v>
      </c>
      <c r="G34" s="13" t="s">
        <v>26</v>
      </c>
      <c r="H34" s="14" t="s">
        <v>97</v>
      </c>
      <c r="I34" s="23">
        <v>1000</v>
      </c>
      <c r="J34" s="24">
        <v>450</v>
      </c>
      <c r="K34" s="25">
        <v>800</v>
      </c>
      <c r="L34" s="25">
        <v>400</v>
      </c>
      <c r="M34" s="26">
        <v>0</v>
      </c>
      <c r="N34" s="22">
        <v>800</v>
      </c>
      <c r="O34" s="25">
        <v>100</v>
      </c>
      <c r="P34" s="22">
        <v>0</v>
      </c>
      <c r="Q34" s="22">
        <v>600</v>
      </c>
      <c r="R34" s="22">
        <v>800</v>
      </c>
      <c r="S34" s="22">
        <v>200</v>
      </c>
      <c r="T34" s="22">
        <v>0</v>
      </c>
      <c r="U34" s="22">
        <v>200</v>
      </c>
      <c r="V34" s="22">
        <v>100</v>
      </c>
      <c r="W34" s="22"/>
      <c r="X34" s="19">
        <f t="shared" si="0"/>
        <v>5450</v>
      </c>
      <c r="Y34" s="33">
        <v>25</v>
      </c>
      <c r="Z34" s="20">
        <f t="shared" si="1"/>
        <v>136250</v>
      </c>
      <c r="AA34" s="43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pans="1:40" ht="18" customHeight="1" x14ac:dyDescent="0.35">
      <c r="A35" s="48"/>
      <c r="B35" s="51"/>
      <c r="C35" s="9">
        <v>32</v>
      </c>
      <c r="D35" s="27" t="s">
        <v>60</v>
      </c>
      <c r="E35" s="11" t="s">
        <v>95</v>
      </c>
      <c r="F35" s="14">
        <v>501380001</v>
      </c>
      <c r="G35" s="13" t="s">
        <v>26</v>
      </c>
      <c r="H35" s="14" t="s">
        <v>97</v>
      </c>
      <c r="I35" s="23">
        <v>400</v>
      </c>
      <c r="J35" s="24">
        <v>10</v>
      </c>
      <c r="K35" s="25">
        <v>100</v>
      </c>
      <c r="L35" s="25">
        <v>100</v>
      </c>
      <c r="M35" s="26">
        <v>0</v>
      </c>
      <c r="N35" s="22">
        <v>20</v>
      </c>
      <c r="O35" s="25">
        <v>25</v>
      </c>
      <c r="P35" s="22">
        <v>0</v>
      </c>
      <c r="Q35" s="22">
        <v>150</v>
      </c>
      <c r="R35" s="22">
        <v>100</v>
      </c>
      <c r="S35" s="22">
        <v>10</v>
      </c>
      <c r="T35" s="22">
        <v>100</v>
      </c>
      <c r="U35" s="22">
        <v>50</v>
      </c>
      <c r="V35" s="22">
        <v>20</v>
      </c>
      <c r="W35" s="22">
        <v>15</v>
      </c>
      <c r="X35" s="19">
        <f t="shared" si="0"/>
        <v>1100</v>
      </c>
      <c r="Y35" s="33">
        <v>68.33</v>
      </c>
      <c r="Z35" s="20">
        <f t="shared" si="1"/>
        <v>75163</v>
      </c>
      <c r="AA35" s="43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 ht="18" customHeight="1" x14ac:dyDescent="0.35">
      <c r="A36" s="48"/>
      <c r="B36" s="51"/>
      <c r="C36" s="9">
        <v>33</v>
      </c>
      <c r="D36" s="10" t="s">
        <v>61</v>
      </c>
      <c r="E36" s="11" t="s">
        <v>105</v>
      </c>
      <c r="F36" s="12" t="s">
        <v>106</v>
      </c>
      <c r="G36" s="13" t="s">
        <v>26</v>
      </c>
      <c r="H36" s="14" t="s">
        <v>107</v>
      </c>
      <c r="I36" s="23">
        <v>4</v>
      </c>
      <c r="J36" s="24">
        <v>4</v>
      </c>
      <c r="K36" s="25">
        <v>4</v>
      </c>
      <c r="L36" s="25">
        <v>1</v>
      </c>
      <c r="M36" s="26">
        <v>3</v>
      </c>
      <c r="N36" s="22">
        <v>0</v>
      </c>
      <c r="O36" s="25">
        <v>2</v>
      </c>
      <c r="P36" s="22">
        <v>12</v>
      </c>
      <c r="Q36" s="22">
        <v>4</v>
      </c>
      <c r="R36" s="22">
        <v>7</v>
      </c>
      <c r="S36" s="22">
        <v>0</v>
      </c>
      <c r="T36" s="22">
        <v>3</v>
      </c>
      <c r="U36" s="22">
        <v>20</v>
      </c>
      <c r="V36" s="22">
        <v>2</v>
      </c>
      <c r="W36" s="22"/>
      <c r="X36" s="19">
        <f t="shared" si="0"/>
        <v>66</v>
      </c>
      <c r="Y36" s="33">
        <v>11333.33</v>
      </c>
      <c r="Z36" s="20">
        <f t="shared" si="1"/>
        <v>747999.78</v>
      </c>
      <c r="AA36" s="43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</row>
    <row r="37" spans="1:40" ht="18" customHeight="1" x14ac:dyDescent="0.35">
      <c r="A37" s="48"/>
      <c r="B37" s="51"/>
      <c r="C37" s="9">
        <v>34</v>
      </c>
      <c r="D37" s="10" t="s">
        <v>62</v>
      </c>
      <c r="E37" s="11" t="s">
        <v>105</v>
      </c>
      <c r="F37" s="12" t="s">
        <v>106</v>
      </c>
      <c r="G37" s="13" t="s">
        <v>26</v>
      </c>
      <c r="H37" s="14" t="s">
        <v>107</v>
      </c>
      <c r="I37" s="23">
        <v>15</v>
      </c>
      <c r="J37" s="24">
        <v>18</v>
      </c>
      <c r="K37" s="25">
        <v>8</v>
      </c>
      <c r="L37" s="25">
        <v>1</v>
      </c>
      <c r="M37" s="26">
        <v>6</v>
      </c>
      <c r="N37" s="22">
        <v>4</v>
      </c>
      <c r="O37" s="25">
        <v>2</v>
      </c>
      <c r="P37" s="22">
        <v>8</v>
      </c>
      <c r="Q37" s="22">
        <v>4</v>
      </c>
      <c r="R37" s="22">
        <v>5</v>
      </c>
      <c r="S37" s="22">
        <v>6</v>
      </c>
      <c r="T37" s="22">
        <v>5</v>
      </c>
      <c r="U37" s="22">
        <v>25</v>
      </c>
      <c r="V37" s="22">
        <v>2</v>
      </c>
      <c r="W37" s="22"/>
      <c r="X37" s="19">
        <f t="shared" si="0"/>
        <v>109</v>
      </c>
      <c r="Y37" s="33">
        <v>12333.33</v>
      </c>
      <c r="Z37" s="20">
        <f t="shared" si="1"/>
        <v>1344332.97</v>
      </c>
      <c r="AA37" s="43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40" ht="18" customHeight="1" x14ac:dyDescent="0.35">
      <c r="A38" s="48"/>
      <c r="B38" s="51"/>
      <c r="C38" s="9">
        <v>35</v>
      </c>
      <c r="D38" s="10" t="s">
        <v>63</v>
      </c>
      <c r="E38" s="11" t="s">
        <v>95</v>
      </c>
      <c r="F38" s="12">
        <v>501380001</v>
      </c>
      <c r="G38" s="13" t="s">
        <v>26</v>
      </c>
      <c r="H38" s="14" t="s">
        <v>97</v>
      </c>
      <c r="I38" s="23">
        <v>10</v>
      </c>
      <c r="J38" s="24">
        <v>6</v>
      </c>
      <c r="K38" s="25">
        <v>6</v>
      </c>
      <c r="L38" s="25">
        <v>0</v>
      </c>
      <c r="M38" s="26">
        <v>0</v>
      </c>
      <c r="N38" s="22">
        <v>4</v>
      </c>
      <c r="O38" s="25">
        <v>2</v>
      </c>
      <c r="P38" s="22">
        <v>0</v>
      </c>
      <c r="Q38" s="22">
        <v>4</v>
      </c>
      <c r="R38" s="22">
        <v>0</v>
      </c>
      <c r="S38" s="22">
        <v>0</v>
      </c>
      <c r="T38" s="22">
        <v>0</v>
      </c>
      <c r="U38" s="22">
        <v>10</v>
      </c>
      <c r="V38" s="22">
        <v>2</v>
      </c>
      <c r="W38" s="22"/>
      <c r="X38" s="19">
        <f t="shared" si="0"/>
        <v>44</v>
      </c>
      <c r="Y38" s="33">
        <v>350</v>
      </c>
      <c r="Z38" s="20">
        <f t="shared" si="1"/>
        <v>15400</v>
      </c>
      <c r="AA38" s="43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1:40" ht="18" customHeight="1" x14ac:dyDescent="0.35">
      <c r="A39" s="48"/>
      <c r="B39" s="51"/>
      <c r="C39" s="9">
        <v>36</v>
      </c>
      <c r="D39" s="10" t="s">
        <v>64</v>
      </c>
      <c r="E39" s="11" t="s">
        <v>95</v>
      </c>
      <c r="F39" s="12">
        <v>501380001</v>
      </c>
      <c r="G39" s="13" t="s">
        <v>26</v>
      </c>
      <c r="H39" s="14" t="s">
        <v>97</v>
      </c>
      <c r="I39" s="28">
        <v>5</v>
      </c>
      <c r="J39" s="24">
        <v>9</v>
      </c>
      <c r="K39" s="25">
        <v>3</v>
      </c>
      <c r="L39" s="25">
        <v>2</v>
      </c>
      <c r="M39" s="26">
        <v>0</v>
      </c>
      <c r="N39" s="22">
        <v>0</v>
      </c>
      <c r="O39" s="25">
        <v>1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15</v>
      </c>
      <c r="V39" s="22">
        <v>5</v>
      </c>
      <c r="W39" s="22"/>
      <c r="X39" s="19">
        <f t="shared" si="0"/>
        <v>40</v>
      </c>
      <c r="Y39" s="33">
        <v>1500</v>
      </c>
      <c r="Z39" s="20">
        <f t="shared" si="1"/>
        <v>60000</v>
      </c>
      <c r="AA39" s="43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1:40" ht="18" customHeight="1" x14ac:dyDescent="0.35">
      <c r="A40" s="48"/>
      <c r="B40" s="51"/>
      <c r="C40" s="9">
        <v>37</v>
      </c>
      <c r="D40" s="27" t="s">
        <v>65</v>
      </c>
      <c r="E40" s="11" t="s">
        <v>95</v>
      </c>
      <c r="F40" s="12">
        <v>501380001</v>
      </c>
      <c r="G40" s="13" t="s">
        <v>26</v>
      </c>
      <c r="H40" s="14" t="s">
        <v>97</v>
      </c>
      <c r="I40" s="23">
        <v>15</v>
      </c>
      <c r="J40" s="24">
        <v>20</v>
      </c>
      <c r="K40" s="25">
        <v>6</v>
      </c>
      <c r="L40" s="25">
        <v>1</v>
      </c>
      <c r="M40" s="26">
        <v>6</v>
      </c>
      <c r="N40" s="22">
        <v>4</v>
      </c>
      <c r="O40" s="25">
        <v>1</v>
      </c>
      <c r="P40" s="22">
        <v>4</v>
      </c>
      <c r="Q40" s="22">
        <v>4</v>
      </c>
      <c r="R40" s="22">
        <v>0</v>
      </c>
      <c r="S40" s="22">
        <v>4</v>
      </c>
      <c r="T40" s="22">
        <v>0</v>
      </c>
      <c r="U40" s="22">
        <v>15</v>
      </c>
      <c r="V40" s="22">
        <v>2</v>
      </c>
      <c r="W40" s="22">
        <v>2</v>
      </c>
      <c r="X40" s="19">
        <f t="shared" si="0"/>
        <v>84</v>
      </c>
      <c r="Y40" s="33">
        <v>6833.33</v>
      </c>
      <c r="Z40" s="20">
        <f t="shared" si="1"/>
        <v>573999.72</v>
      </c>
      <c r="AA40" s="43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0" ht="18" customHeight="1" x14ac:dyDescent="0.35">
      <c r="A41" s="48"/>
      <c r="B41" s="51"/>
      <c r="C41" s="9">
        <v>38</v>
      </c>
      <c r="D41" s="10" t="s">
        <v>66</v>
      </c>
      <c r="E41" s="11" t="s">
        <v>95</v>
      </c>
      <c r="F41" s="12">
        <v>501380001</v>
      </c>
      <c r="G41" s="13" t="s">
        <v>26</v>
      </c>
      <c r="H41" s="14" t="s">
        <v>97</v>
      </c>
      <c r="I41" s="23">
        <v>13</v>
      </c>
      <c r="J41" s="24">
        <v>0</v>
      </c>
      <c r="K41" s="25">
        <v>6</v>
      </c>
      <c r="L41" s="25">
        <v>1</v>
      </c>
      <c r="M41" s="26">
        <v>3</v>
      </c>
      <c r="N41" s="22">
        <v>2</v>
      </c>
      <c r="O41" s="25">
        <v>1</v>
      </c>
      <c r="P41" s="22">
        <v>0</v>
      </c>
      <c r="Q41" s="22">
        <v>4</v>
      </c>
      <c r="R41" s="22">
        <v>0</v>
      </c>
      <c r="S41" s="22">
        <v>0</v>
      </c>
      <c r="T41" s="22">
        <v>0</v>
      </c>
      <c r="U41" s="22">
        <v>0</v>
      </c>
      <c r="V41" s="22">
        <v>2</v>
      </c>
      <c r="W41" s="22">
        <v>10</v>
      </c>
      <c r="X41" s="19">
        <f t="shared" si="0"/>
        <v>42</v>
      </c>
      <c r="Y41" s="33">
        <v>12500</v>
      </c>
      <c r="Z41" s="20">
        <f t="shared" si="1"/>
        <v>525000</v>
      </c>
      <c r="AA41" s="43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</row>
    <row r="42" spans="1:40" ht="18" customHeight="1" x14ac:dyDescent="0.35">
      <c r="A42" s="48"/>
      <c r="B42" s="51"/>
      <c r="C42" s="9">
        <v>39</v>
      </c>
      <c r="D42" s="21" t="s">
        <v>67</v>
      </c>
      <c r="E42" s="11" t="s">
        <v>95</v>
      </c>
      <c r="F42" s="12">
        <v>501380001</v>
      </c>
      <c r="G42" s="13" t="s">
        <v>26</v>
      </c>
      <c r="H42" s="14" t="s">
        <v>97</v>
      </c>
      <c r="I42" s="23">
        <v>6</v>
      </c>
      <c r="J42" s="24">
        <v>1</v>
      </c>
      <c r="K42" s="25">
        <v>4</v>
      </c>
      <c r="L42" s="25">
        <v>0</v>
      </c>
      <c r="M42" s="26">
        <v>3</v>
      </c>
      <c r="N42" s="22">
        <v>1</v>
      </c>
      <c r="O42" s="25">
        <v>1</v>
      </c>
      <c r="P42" s="22">
        <v>2</v>
      </c>
      <c r="Q42" s="22">
        <v>4</v>
      </c>
      <c r="R42" s="22">
        <v>0</v>
      </c>
      <c r="S42" s="22">
        <v>2</v>
      </c>
      <c r="T42" s="22">
        <v>1</v>
      </c>
      <c r="U42" s="22">
        <v>3</v>
      </c>
      <c r="V42" s="22">
        <v>2</v>
      </c>
      <c r="W42" s="22"/>
      <c r="X42" s="19">
        <f t="shared" si="0"/>
        <v>30</v>
      </c>
      <c r="Y42" s="33">
        <v>17333.330000000002</v>
      </c>
      <c r="Z42" s="20">
        <f t="shared" si="1"/>
        <v>519999.9</v>
      </c>
      <c r="AA42" s="43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spans="1:40" ht="18" customHeight="1" x14ac:dyDescent="0.35">
      <c r="A43" s="48"/>
      <c r="B43" s="51"/>
      <c r="C43" s="9">
        <v>40</v>
      </c>
      <c r="D43" s="10" t="s">
        <v>68</v>
      </c>
      <c r="E43" s="11" t="s">
        <v>95</v>
      </c>
      <c r="F43" s="12">
        <v>501380001</v>
      </c>
      <c r="G43" s="13" t="s">
        <v>26</v>
      </c>
      <c r="H43" s="14" t="s">
        <v>97</v>
      </c>
      <c r="I43" s="23">
        <v>3</v>
      </c>
      <c r="J43" s="24">
        <v>1</v>
      </c>
      <c r="K43" s="25">
        <v>3</v>
      </c>
      <c r="L43" s="25">
        <v>2</v>
      </c>
      <c r="M43" s="26">
        <v>0</v>
      </c>
      <c r="N43" s="22">
        <v>0</v>
      </c>
      <c r="O43" s="25">
        <v>1</v>
      </c>
      <c r="P43" s="22">
        <v>2</v>
      </c>
      <c r="Q43" s="22">
        <v>4</v>
      </c>
      <c r="R43" s="22">
        <v>0</v>
      </c>
      <c r="S43" s="22">
        <v>2</v>
      </c>
      <c r="T43" s="22">
        <v>5</v>
      </c>
      <c r="U43" s="22">
        <v>0</v>
      </c>
      <c r="V43" s="22">
        <v>2</v>
      </c>
      <c r="W43" s="22"/>
      <c r="X43" s="19">
        <f t="shared" si="0"/>
        <v>25</v>
      </c>
      <c r="Y43" s="33">
        <v>17333.330000000002</v>
      </c>
      <c r="Z43" s="20">
        <f t="shared" si="1"/>
        <v>433333.25000000006</v>
      </c>
      <c r="AA43" s="43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</row>
    <row r="44" spans="1:40" ht="18" customHeight="1" x14ac:dyDescent="0.35">
      <c r="A44" s="48"/>
      <c r="B44" s="51"/>
      <c r="C44" s="9">
        <v>41</v>
      </c>
      <c r="D44" s="10" t="s">
        <v>69</v>
      </c>
      <c r="E44" s="11" t="s">
        <v>95</v>
      </c>
      <c r="F44" s="12">
        <v>501380001</v>
      </c>
      <c r="G44" s="13" t="s">
        <v>26</v>
      </c>
      <c r="H44" s="14" t="s">
        <v>97</v>
      </c>
      <c r="I44" s="23">
        <v>10</v>
      </c>
      <c r="J44" s="24">
        <v>1</v>
      </c>
      <c r="K44" s="25">
        <v>2</v>
      </c>
      <c r="L44" s="25">
        <v>0</v>
      </c>
      <c r="M44" s="26">
        <v>0</v>
      </c>
      <c r="N44" s="22">
        <v>0</v>
      </c>
      <c r="O44" s="25">
        <v>1</v>
      </c>
      <c r="P44" s="22">
        <v>0</v>
      </c>
      <c r="Q44" s="22">
        <v>0</v>
      </c>
      <c r="R44" s="22">
        <v>0</v>
      </c>
      <c r="S44" s="22">
        <v>2</v>
      </c>
      <c r="T44" s="22">
        <v>2</v>
      </c>
      <c r="U44" s="22">
        <v>0</v>
      </c>
      <c r="V44" s="22">
        <v>2</v>
      </c>
      <c r="W44" s="22"/>
      <c r="X44" s="19">
        <f t="shared" si="0"/>
        <v>20</v>
      </c>
      <c r="Y44" s="33">
        <v>17333.330000000002</v>
      </c>
      <c r="Z44" s="20">
        <f t="shared" si="1"/>
        <v>346666.60000000003</v>
      </c>
      <c r="AA44" s="43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0" ht="18" customHeight="1" x14ac:dyDescent="0.35">
      <c r="A45" s="48"/>
      <c r="B45" s="51"/>
      <c r="C45" s="9">
        <v>42</v>
      </c>
      <c r="D45" s="10" t="s">
        <v>70</v>
      </c>
      <c r="E45" s="11" t="s">
        <v>95</v>
      </c>
      <c r="F45" s="12">
        <v>501380001</v>
      </c>
      <c r="G45" s="13" t="s">
        <v>26</v>
      </c>
      <c r="H45" s="14" t="s">
        <v>97</v>
      </c>
      <c r="I45" s="23">
        <v>3</v>
      </c>
      <c r="J45" s="24">
        <v>3</v>
      </c>
      <c r="K45" s="25">
        <v>2</v>
      </c>
      <c r="L45" s="25">
        <v>0</v>
      </c>
      <c r="M45" s="26">
        <v>0</v>
      </c>
      <c r="N45" s="22">
        <v>0</v>
      </c>
      <c r="O45" s="25">
        <v>0</v>
      </c>
      <c r="P45" s="22">
        <v>0</v>
      </c>
      <c r="Q45" s="22">
        <v>4</v>
      </c>
      <c r="R45" s="22">
        <v>5</v>
      </c>
      <c r="S45" s="22">
        <v>0</v>
      </c>
      <c r="T45" s="22">
        <v>0</v>
      </c>
      <c r="U45" s="22">
        <v>0</v>
      </c>
      <c r="V45" s="22">
        <v>1</v>
      </c>
      <c r="W45" s="22"/>
      <c r="X45" s="19">
        <f t="shared" si="0"/>
        <v>18</v>
      </c>
      <c r="Y45" s="33">
        <v>17333.330000000002</v>
      </c>
      <c r="Z45" s="20">
        <f t="shared" si="1"/>
        <v>311999.94000000006</v>
      </c>
      <c r="AA45" s="43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40" ht="18" customHeight="1" x14ac:dyDescent="0.35">
      <c r="A46" s="48"/>
      <c r="B46" s="51"/>
      <c r="C46" s="9">
        <v>43</v>
      </c>
      <c r="D46" s="10" t="s">
        <v>71</v>
      </c>
      <c r="E46" s="11" t="s">
        <v>95</v>
      </c>
      <c r="F46" s="12">
        <v>501380001</v>
      </c>
      <c r="G46" s="13" t="s">
        <v>26</v>
      </c>
      <c r="H46" s="14" t="s">
        <v>97</v>
      </c>
      <c r="I46" s="23">
        <v>12</v>
      </c>
      <c r="J46" s="24">
        <v>19</v>
      </c>
      <c r="K46" s="25">
        <v>10</v>
      </c>
      <c r="L46" s="25">
        <v>0</v>
      </c>
      <c r="M46" s="26">
        <v>0</v>
      </c>
      <c r="N46" s="22">
        <v>2</v>
      </c>
      <c r="O46" s="25">
        <v>1</v>
      </c>
      <c r="P46" s="22">
        <v>0</v>
      </c>
      <c r="Q46" s="22">
        <v>4</v>
      </c>
      <c r="R46" s="22">
        <v>0</v>
      </c>
      <c r="S46" s="22">
        <v>2</v>
      </c>
      <c r="T46" s="22">
        <v>1</v>
      </c>
      <c r="U46" s="22">
        <v>0</v>
      </c>
      <c r="V46" s="22">
        <v>2</v>
      </c>
      <c r="W46" s="22"/>
      <c r="X46" s="19">
        <f t="shared" si="0"/>
        <v>53</v>
      </c>
      <c r="Y46" s="33">
        <v>5033.33</v>
      </c>
      <c r="Z46" s="20">
        <f t="shared" si="1"/>
        <v>266766.49</v>
      </c>
      <c r="AA46" s="43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</row>
    <row r="47" spans="1:40" ht="18" customHeight="1" x14ac:dyDescent="0.35">
      <c r="A47" s="48"/>
      <c r="B47" s="51"/>
      <c r="C47" s="9">
        <v>44</v>
      </c>
      <c r="D47" s="10" t="s">
        <v>72</v>
      </c>
      <c r="E47" s="11" t="s">
        <v>95</v>
      </c>
      <c r="F47" s="12">
        <v>501380001</v>
      </c>
      <c r="G47" s="13" t="s">
        <v>26</v>
      </c>
      <c r="H47" s="14" t="s">
        <v>97</v>
      </c>
      <c r="I47" s="23">
        <v>26</v>
      </c>
      <c r="J47" s="24">
        <v>19</v>
      </c>
      <c r="K47" s="25">
        <v>4</v>
      </c>
      <c r="L47" s="25">
        <v>5</v>
      </c>
      <c r="M47" s="26">
        <v>2</v>
      </c>
      <c r="N47" s="22">
        <v>1</v>
      </c>
      <c r="O47" s="25">
        <v>1</v>
      </c>
      <c r="P47" s="22">
        <v>2</v>
      </c>
      <c r="Q47" s="22">
        <v>4</v>
      </c>
      <c r="R47" s="22">
        <v>5</v>
      </c>
      <c r="S47" s="22">
        <v>0</v>
      </c>
      <c r="T47" s="22">
        <v>0</v>
      </c>
      <c r="U47" s="22">
        <v>10</v>
      </c>
      <c r="V47" s="22">
        <v>4</v>
      </c>
      <c r="W47" s="22"/>
      <c r="X47" s="19">
        <f t="shared" si="0"/>
        <v>83</v>
      </c>
      <c r="Y47" s="33">
        <v>4833.33</v>
      </c>
      <c r="Z47" s="20">
        <f t="shared" si="1"/>
        <v>401166.39</v>
      </c>
      <c r="AA47" s="43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</row>
    <row r="48" spans="1:40" ht="18" customHeight="1" x14ac:dyDescent="0.35">
      <c r="A48" s="48"/>
      <c r="B48" s="51"/>
      <c r="C48" s="9">
        <v>45</v>
      </c>
      <c r="D48" s="27" t="s">
        <v>73</v>
      </c>
      <c r="E48" s="11" t="s">
        <v>95</v>
      </c>
      <c r="F48" s="12">
        <v>501380001</v>
      </c>
      <c r="G48" s="13" t="s">
        <v>26</v>
      </c>
      <c r="H48" s="14" t="s">
        <v>97</v>
      </c>
      <c r="I48" s="23">
        <v>10</v>
      </c>
      <c r="J48" s="24">
        <v>8</v>
      </c>
      <c r="K48" s="25">
        <v>8</v>
      </c>
      <c r="L48" s="25">
        <v>6</v>
      </c>
      <c r="M48" s="26">
        <v>2</v>
      </c>
      <c r="N48" s="22">
        <v>1</v>
      </c>
      <c r="O48" s="25">
        <v>2</v>
      </c>
      <c r="P48" s="22">
        <v>2</v>
      </c>
      <c r="Q48" s="22">
        <v>4</v>
      </c>
      <c r="R48" s="22">
        <v>0</v>
      </c>
      <c r="S48" s="22">
        <v>4</v>
      </c>
      <c r="T48" s="22">
        <v>5</v>
      </c>
      <c r="U48" s="22">
        <v>0</v>
      </c>
      <c r="V48" s="22">
        <v>2</v>
      </c>
      <c r="W48" s="22">
        <v>3</v>
      </c>
      <c r="X48" s="19">
        <f t="shared" si="0"/>
        <v>57</v>
      </c>
      <c r="Y48" s="33">
        <v>5666.66</v>
      </c>
      <c r="Z48" s="20">
        <f t="shared" si="1"/>
        <v>322999.62</v>
      </c>
      <c r="AA48" s="43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 spans="1:40" ht="18" customHeight="1" x14ac:dyDescent="0.35">
      <c r="A49" s="48"/>
      <c r="B49" s="51"/>
      <c r="C49" s="9">
        <v>46</v>
      </c>
      <c r="D49" s="10" t="s">
        <v>74</v>
      </c>
      <c r="E49" s="11" t="s">
        <v>95</v>
      </c>
      <c r="F49" s="12">
        <v>501380001</v>
      </c>
      <c r="G49" s="13" t="s">
        <v>26</v>
      </c>
      <c r="H49" s="14" t="s">
        <v>97</v>
      </c>
      <c r="I49" s="23">
        <v>0</v>
      </c>
      <c r="J49" s="24">
        <v>7</v>
      </c>
      <c r="K49" s="25">
        <v>8</v>
      </c>
      <c r="L49" s="25">
        <v>1</v>
      </c>
      <c r="M49" s="26">
        <v>0</v>
      </c>
      <c r="N49" s="22">
        <v>1</v>
      </c>
      <c r="O49" s="25">
        <v>2</v>
      </c>
      <c r="P49" s="22">
        <v>0</v>
      </c>
      <c r="Q49" s="22">
        <v>0</v>
      </c>
      <c r="R49" s="22">
        <v>10</v>
      </c>
      <c r="S49" s="22">
        <v>0</v>
      </c>
      <c r="T49" s="22">
        <v>2</v>
      </c>
      <c r="U49" s="22">
        <v>0</v>
      </c>
      <c r="V49" s="22">
        <v>4</v>
      </c>
      <c r="W49" s="22"/>
      <c r="X49" s="19">
        <f t="shared" si="0"/>
        <v>35</v>
      </c>
      <c r="Y49" s="33">
        <v>4666.66</v>
      </c>
      <c r="Z49" s="20">
        <f t="shared" si="1"/>
        <v>163333.1</v>
      </c>
      <c r="AA49" s="43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</row>
    <row r="50" spans="1:40" ht="18" customHeight="1" x14ac:dyDescent="0.35">
      <c r="A50" s="48"/>
      <c r="B50" s="51"/>
      <c r="C50" s="9">
        <v>47</v>
      </c>
      <c r="D50" s="10" t="s">
        <v>75</v>
      </c>
      <c r="E50" s="11" t="s">
        <v>95</v>
      </c>
      <c r="F50" s="12" t="s">
        <v>108</v>
      </c>
      <c r="G50" s="13" t="s">
        <v>26</v>
      </c>
      <c r="H50" s="14" t="s">
        <v>107</v>
      </c>
      <c r="I50" s="23">
        <v>4</v>
      </c>
      <c r="J50" s="24">
        <v>7</v>
      </c>
      <c r="K50" s="25">
        <v>2</v>
      </c>
      <c r="L50" s="25">
        <v>2</v>
      </c>
      <c r="M50" s="26">
        <v>0</v>
      </c>
      <c r="N50" s="22">
        <v>0</v>
      </c>
      <c r="O50" s="25">
        <v>2</v>
      </c>
      <c r="P50" s="22">
        <v>0</v>
      </c>
      <c r="Q50" s="22">
        <v>0</v>
      </c>
      <c r="R50" s="22">
        <v>10</v>
      </c>
      <c r="S50" s="22">
        <v>1</v>
      </c>
      <c r="T50" s="22">
        <v>3</v>
      </c>
      <c r="U50" s="22">
        <v>2</v>
      </c>
      <c r="V50" s="22">
        <v>2</v>
      </c>
      <c r="W50" s="22"/>
      <c r="X50" s="19">
        <f t="shared" si="0"/>
        <v>35</v>
      </c>
      <c r="Y50" s="33">
        <v>4833.33</v>
      </c>
      <c r="Z50" s="20">
        <f t="shared" si="1"/>
        <v>169166.55</v>
      </c>
      <c r="AA50" s="43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 spans="1:40" ht="18" customHeight="1" x14ac:dyDescent="0.35">
      <c r="A51" s="48"/>
      <c r="B51" s="51"/>
      <c r="C51" s="9">
        <v>48</v>
      </c>
      <c r="D51" s="10" t="s">
        <v>76</v>
      </c>
      <c r="E51" s="11" t="s">
        <v>95</v>
      </c>
      <c r="F51" s="12">
        <v>501380001</v>
      </c>
      <c r="G51" s="13" t="s">
        <v>35</v>
      </c>
      <c r="H51" s="14" t="s">
        <v>107</v>
      </c>
      <c r="I51" s="23">
        <v>520</v>
      </c>
      <c r="J51" s="24">
        <v>0</v>
      </c>
      <c r="K51" s="25">
        <v>160</v>
      </c>
      <c r="L51" s="25">
        <v>0</v>
      </c>
      <c r="M51" s="26">
        <v>0</v>
      </c>
      <c r="N51" s="22">
        <v>500</v>
      </c>
      <c r="O51" s="25">
        <v>2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2</v>
      </c>
      <c r="W51" s="22"/>
      <c r="X51" s="19">
        <f t="shared" si="0"/>
        <v>1184</v>
      </c>
      <c r="Y51" s="33">
        <v>450</v>
      </c>
      <c r="Z51" s="20">
        <f t="shared" si="1"/>
        <v>532800</v>
      </c>
      <c r="AA51" s="43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</row>
    <row r="52" spans="1:40" ht="18" customHeight="1" x14ac:dyDescent="0.35">
      <c r="A52" s="48"/>
      <c r="B52" s="52"/>
      <c r="C52" s="9">
        <v>49</v>
      </c>
      <c r="D52" s="10" t="s">
        <v>77</v>
      </c>
      <c r="E52" s="11" t="s">
        <v>95</v>
      </c>
      <c r="F52" s="12">
        <v>501380001</v>
      </c>
      <c r="G52" s="13" t="s">
        <v>26</v>
      </c>
      <c r="H52" s="14" t="s">
        <v>97</v>
      </c>
      <c r="I52" s="23">
        <v>20</v>
      </c>
      <c r="J52" s="24">
        <v>2</v>
      </c>
      <c r="K52" s="25">
        <v>10</v>
      </c>
      <c r="L52" s="25">
        <v>0</v>
      </c>
      <c r="M52" s="26">
        <v>0</v>
      </c>
      <c r="N52" s="22">
        <v>0</v>
      </c>
      <c r="O52" s="25">
        <v>4</v>
      </c>
      <c r="P52" s="22">
        <v>0</v>
      </c>
      <c r="Q52" s="22">
        <v>0</v>
      </c>
      <c r="R52" s="22">
        <v>10</v>
      </c>
      <c r="S52" s="22">
        <v>0</v>
      </c>
      <c r="T52" s="22">
        <v>0</v>
      </c>
      <c r="U52" s="22">
        <v>2</v>
      </c>
      <c r="V52" s="22">
        <v>6</v>
      </c>
      <c r="W52" s="22"/>
      <c r="X52" s="19">
        <f t="shared" si="0"/>
        <v>54</v>
      </c>
      <c r="Y52" s="33">
        <v>2500</v>
      </c>
      <c r="Z52" s="20">
        <f t="shared" si="1"/>
        <v>135000</v>
      </c>
      <c r="AA52" s="43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</row>
    <row r="53" spans="1:40" ht="18.75" customHeight="1" x14ac:dyDescent="0.35">
      <c r="A53" s="48"/>
      <c r="B53" s="50" t="s">
        <v>78</v>
      </c>
      <c r="C53" s="9">
        <v>50</v>
      </c>
      <c r="D53" s="10" t="s">
        <v>79</v>
      </c>
      <c r="E53" s="11" t="s">
        <v>109</v>
      </c>
      <c r="F53" s="12" t="s">
        <v>110</v>
      </c>
      <c r="G53" s="13" t="s">
        <v>80</v>
      </c>
      <c r="H53" s="14" t="s">
        <v>97</v>
      </c>
      <c r="I53" s="23">
        <v>12</v>
      </c>
      <c r="J53" s="24">
        <v>24</v>
      </c>
      <c r="K53" s="25">
        <v>8</v>
      </c>
      <c r="L53" s="25">
        <v>0</v>
      </c>
      <c r="M53" s="26">
        <v>0</v>
      </c>
      <c r="N53" s="22">
        <v>3</v>
      </c>
      <c r="O53" s="25">
        <v>4</v>
      </c>
      <c r="P53" s="22">
        <v>12</v>
      </c>
      <c r="Q53" s="22">
        <v>4</v>
      </c>
      <c r="R53" s="22">
        <v>2</v>
      </c>
      <c r="S53" s="22">
        <v>0</v>
      </c>
      <c r="T53" s="22">
        <v>0</v>
      </c>
      <c r="U53" s="22">
        <v>0</v>
      </c>
      <c r="V53" s="22">
        <v>4</v>
      </c>
      <c r="W53" s="22">
        <v>12</v>
      </c>
      <c r="X53" s="19">
        <f t="shared" si="0"/>
        <v>85</v>
      </c>
      <c r="Y53" s="33">
        <v>483.33</v>
      </c>
      <c r="Z53" s="20">
        <f t="shared" si="1"/>
        <v>41083.049999999996</v>
      </c>
      <c r="AA53" s="43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</row>
    <row r="54" spans="1:40" ht="18.75" customHeight="1" x14ac:dyDescent="0.35">
      <c r="A54" s="48"/>
      <c r="B54" s="51"/>
      <c r="C54" s="9">
        <v>51</v>
      </c>
      <c r="D54" s="21" t="s">
        <v>81</v>
      </c>
      <c r="E54" s="11" t="s">
        <v>109</v>
      </c>
      <c r="F54" s="12" t="s">
        <v>111</v>
      </c>
      <c r="G54" s="13" t="s">
        <v>55</v>
      </c>
      <c r="H54" s="14" t="s">
        <v>97</v>
      </c>
      <c r="I54" s="23">
        <v>40</v>
      </c>
      <c r="J54" s="24">
        <v>16</v>
      </c>
      <c r="K54" s="25">
        <v>16</v>
      </c>
      <c r="L54" s="25">
        <v>0</v>
      </c>
      <c r="M54" s="26">
        <v>0</v>
      </c>
      <c r="N54" s="22">
        <v>0</v>
      </c>
      <c r="O54" s="25">
        <v>4</v>
      </c>
      <c r="P54" s="22">
        <v>8</v>
      </c>
      <c r="Q54" s="22">
        <v>4</v>
      </c>
      <c r="R54" s="22">
        <v>2</v>
      </c>
      <c r="S54" s="22">
        <v>0</v>
      </c>
      <c r="T54" s="22">
        <v>0</v>
      </c>
      <c r="U54" s="22">
        <v>0</v>
      </c>
      <c r="V54" s="22">
        <v>4</v>
      </c>
      <c r="W54" s="22"/>
      <c r="X54" s="19">
        <f t="shared" si="0"/>
        <v>94</v>
      </c>
      <c r="Y54" s="33">
        <v>516.66</v>
      </c>
      <c r="Z54" s="20">
        <f t="shared" si="1"/>
        <v>48566.039999999994</v>
      </c>
      <c r="AA54" s="43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</row>
    <row r="55" spans="1:40" ht="18.75" customHeight="1" x14ac:dyDescent="0.35">
      <c r="A55" s="48"/>
      <c r="B55" s="51"/>
      <c r="C55" s="9">
        <v>52</v>
      </c>
      <c r="D55" s="10" t="s">
        <v>82</v>
      </c>
      <c r="E55" s="11" t="s">
        <v>105</v>
      </c>
      <c r="F55" s="12" t="s">
        <v>106</v>
      </c>
      <c r="G55" s="13" t="s">
        <v>55</v>
      </c>
      <c r="H55" s="14" t="s">
        <v>107</v>
      </c>
      <c r="I55" s="23">
        <v>39</v>
      </c>
      <c r="J55" s="24">
        <v>15</v>
      </c>
      <c r="K55" s="25">
        <v>16</v>
      </c>
      <c r="L55" s="25">
        <v>0</v>
      </c>
      <c r="M55" s="26">
        <v>4</v>
      </c>
      <c r="N55" s="22">
        <v>4</v>
      </c>
      <c r="O55" s="25">
        <v>2</v>
      </c>
      <c r="P55" s="22">
        <v>8</v>
      </c>
      <c r="Q55" s="22">
        <v>0</v>
      </c>
      <c r="R55" s="22">
        <v>0</v>
      </c>
      <c r="S55" s="22">
        <v>0</v>
      </c>
      <c r="T55" s="22">
        <v>0</v>
      </c>
      <c r="U55" s="22">
        <v>2</v>
      </c>
      <c r="V55" s="22">
        <v>4</v>
      </c>
      <c r="W55" s="22"/>
      <c r="X55" s="19">
        <f t="shared" si="0"/>
        <v>94</v>
      </c>
      <c r="Y55" s="33">
        <v>483.33</v>
      </c>
      <c r="Z55" s="20">
        <f t="shared" si="1"/>
        <v>45433.02</v>
      </c>
      <c r="AA55" s="43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</row>
    <row r="56" spans="1:40" ht="18.75" customHeight="1" x14ac:dyDescent="0.35">
      <c r="A56" s="48"/>
      <c r="B56" s="51"/>
      <c r="C56" s="9">
        <v>53</v>
      </c>
      <c r="D56" s="10" t="s">
        <v>83</v>
      </c>
      <c r="E56" s="11" t="s">
        <v>105</v>
      </c>
      <c r="F56" s="12" t="s">
        <v>106</v>
      </c>
      <c r="G56" s="13" t="s">
        <v>80</v>
      </c>
      <c r="H56" s="14" t="s">
        <v>107</v>
      </c>
      <c r="I56" s="23">
        <v>130</v>
      </c>
      <c r="J56" s="24">
        <v>16</v>
      </c>
      <c r="K56" s="25">
        <v>16</v>
      </c>
      <c r="L56" s="25">
        <v>5</v>
      </c>
      <c r="M56" s="26">
        <v>6</v>
      </c>
      <c r="N56" s="22">
        <v>6</v>
      </c>
      <c r="O56" s="25">
        <v>8</v>
      </c>
      <c r="P56" s="22">
        <v>16</v>
      </c>
      <c r="Q56" s="22">
        <v>0</v>
      </c>
      <c r="R56" s="22">
        <v>10</v>
      </c>
      <c r="S56" s="22">
        <v>4</v>
      </c>
      <c r="T56" s="22">
        <v>0</v>
      </c>
      <c r="U56" s="22">
        <v>5</v>
      </c>
      <c r="V56" s="22">
        <v>4</v>
      </c>
      <c r="W56" s="22">
        <v>12</v>
      </c>
      <c r="X56" s="19">
        <f t="shared" si="0"/>
        <v>238</v>
      </c>
      <c r="Y56" s="33">
        <v>450</v>
      </c>
      <c r="Z56" s="20">
        <f t="shared" si="1"/>
        <v>107100</v>
      </c>
      <c r="AA56" s="43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</row>
    <row r="57" spans="1:40" ht="18.75" customHeight="1" x14ac:dyDescent="0.35">
      <c r="A57" s="48"/>
      <c r="B57" s="51"/>
      <c r="C57" s="9">
        <v>54</v>
      </c>
      <c r="D57" s="10" t="s">
        <v>84</v>
      </c>
      <c r="E57" s="11" t="s">
        <v>109</v>
      </c>
      <c r="F57" s="12" t="s">
        <v>112</v>
      </c>
      <c r="G57" s="13" t="s">
        <v>80</v>
      </c>
      <c r="H57" s="14" t="s">
        <v>97</v>
      </c>
      <c r="I57" s="23">
        <v>50</v>
      </c>
      <c r="J57" s="24">
        <v>29</v>
      </c>
      <c r="K57" s="25">
        <v>48</v>
      </c>
      <c r="L57" s="25">
        <v>52</v>
      </c>
      <c r="M57" s="26">
        <v>12</v>
      </c>
      <c r="N57" s="22">
        <v>15</v>
      </c>
      <c r="O57" s="25">
        <v>10</v>
      </c>
      <c r="P57" s="22">
        <v>12</v>
      </c>
      <c r="Q57" s="22">
        <v>4</v>
      </c>
      <c r="R57" s="22">
        <v>20</v>
      </c>
      <c r="S57" s="22">
        <v>0</v>
      </c>
      <c r="T57" s="22">
        <v>5</v>
      </c>
      <c r="U57" s="22">
        <v>5</v>
      </c>
      <c r="V57" s="22">
        <v>2</v>
      </c>
      <c r="W57" s="22">
        <v>2</v>
      </c>
      <c r="X57" s="19">
        <f t="shared" si="0"/>
        <v>266</v>
      </c>
      <c r="Y57" s="33">
        <v>4800</v>
      </c>
      <c r="Z57" s="20">
        <f t="shared" si="1"/>
        <v>1276800</v>
      </c>
      <c r="AA57" s="43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</row>
    <row r="58" spans="1:40" ht="18.75" customHeight="1" x14ac:dyDescent="0.35">
      <c r="A58" s="48"/>
      <c r="B58" s="51"/>
      <c r="C58" s="9">
        <v>55</v>
      </c>
      <c r="D58" s="10" t="s">
        <v>85</v>
      </c>
      <c r="E58" s="11" t="s">
        <v>105</v>
      </c>
      <c r="F58" s="12" t="s">
        <v>106</v>
      </c>
      <c r="G58" s="13" t="s">
        <v>80</v>
      </c>
      <c r="H58" s="14" t="s">
        <v>107</v>
      </c>
      <c r="I58" s="23">
        <v>55</v>
      </c>
      <c r="J58" s="24">
        <v>6</v>
      </c>
      <c r="K58" s="25">
        <v>48</v>
      </c>
      <c r="L58" s="25">
        <v>0</v>
      </c>
      <c r="M58" s="26">
        <v>6</v>
      </c>
      <c r="N58" s="22">
        <v>10</v>
      </c>
      <c r="O58" s="25">
        <v>6</v>
      </c>
      <c r="P58" s="22">
        <v>8</v>
      </c>
      <c r="Q58" s="22">
        <v>4</v>
      </c>
      <c r="R58" s="22">
        <v>4</v>
      </c>
      <c r="S58" s="22">
        <v>0</v>
      </c>
      <c r="T58" s="22">
        <v>0</v>
      </c>
      <c r="U58" s="22">
        <v>3</v>
      </c>
      <c r="V58" s="22">
        <v>4</v>
      </c>
      <c r="W58" s="22"/>
      <c r="X58" s="19">
        <f t="shared" si="0"/>
        <v>154</v>
      </c>
      <c r="Y58" s="33">
        <v>483.33</v>
      </c>
      <c r="Z58" s="20">
        <f t="shared" si="1"/>
        <v>74432.819999999992</v>
      </c>
      <c r="AA58" s="43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</row>
    <row r="59" spans="1:40" ht="17.25" customHeight="1" x14ac:dyDescent="0.35">
      <c r="A59" s="48"/>
      <c r="B59" s="51"/>
      <c r="C59" s="9">
        <v>56</v>
      </c>
      <c r="D59" s="10" t="s">
        <v>86</v>
      </c>
      <c r="E59" s="11" t="s">
        <v>113</v>
      </c>
      <c r="F59" s="12" t="s">
        <v>114</v>
      </c>
      <c r="G59" s="13" t="s">
        <v>80</v>
      </c>
      <c r="H59" s="29" t="s">
        <v>97</v>
      </c>
      <c r="I59" s="23">
        <v>20</v>
      </c>
      <c r="J59" s="24">
        <v>13</v>
      </c>
      <c r="K59" s="25">
        <v>24</v>
      </c>
      <c r="L59" s="25">
        <v>2</v>
      </c>
      <c r="M59" s="26">
        <v>0</v>
      </c>
      <c r="N59" s="22">
        <v>6</v>
      </c>
      <c r="O59" s="25">
        <v>4</v>
      </c>
      <c r="P59" s="22">
        <v>0</v>
      </c>
      <c r="Q59" s="22">
        <v>4</v>
      </c>
      <c r="R59" s="22">
        <v>5</v>
      </c>
      <c r="S59" s="22">
        <v>4</v>
      </c>
      <c r="T59" s="22">
        <v>0</v>
      </c>
      <c r="U59" s="22">
        <v>40</v>
      </c>
      <c r="V59" s="22">
        <v>4</v>
      </c>
      <c r="W59" s="22"/>
      <c r="X59" s="19">
        <f t="shared" si="0"/>
        <v>126</v>
      </c>
      <c r="Y59" s="33">
        <v>1000</v>
      </c>
      <c r="Z59" s="20">
        <f t="shared" si="1"/>
        <v>126000</v>
      </c>
      <c r="AA59" s="43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</row>
    <row r="60" spans="1:40" ht="17.25" customHeight="1" x14ac:dyDescent="0.35">
      <c r="A60" s="48"/>
      <c r="B60" s="51"/>
      <c r="C60" s="9">
        <v>57</v>
      </c>
      <c r="D60" s="21" t="s">
        <v>87</v>
      </c>
      <c r="E60" s="11" t="s">
        <v>105</v>
      </c>
      <c r="F60" s="12" t="s">
        <v>106</v>
      </c>
      <c r="G60" s="13" t="s">
        <v>80</v>
      </c>
      <c r="H60" s="29" t="s">
        <v>107</v>
      </c>
      <c r="I60" s="23">
        <v>20</v>
      </c>
      <c r="J60" s="24">
        <v>13</v>
      </c>
      <c r="K60" s="25">
        <v>24</v>
      </c>
      <c r="L60" s="25">
        <v>2</v>
      </c>
      <c r="M60" s="26">
        <v>0</v>
      </c>
      <c r="N60" s="22">
        <v>2</v>
      </c>
      <c r="O60" s="25">
        <v>4</v>
      </c>
      <c r="P60" s="22">
        <v>0</v>
      </c>
      <c r="Q60" s="22">
        <v>4</v>
      </c>
      <c r="R60" s="22">
        <v>5</v>
      </c>
      <c r="S60" s="22">
        <v>2</v>
      </c>
      <c r="T60" s="22">
        <v>0</v>
      </c>
      <c r="U60" s="22">
        <v>10</v>
      </c>
      <c r="V60" s="22">
        <v>3</v>
      </c>
      <c r="W60" s="22"/>
      <c r="X60" s="19">
        <f t="shared" si="0"/>
        <v>89</v>
      </c>
      <c r="Y60" s="33">
        <v>983.33</v>
      </c>
      <c r="Z60" s="20">
        <f t="shared" si="1"/>
        <v>87516.37000000001</v>
      </c>
      <c r="AA60" s="43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</row>
    <row r="61" spans="1:40" ht="17.25" customHeight="1" x14ac:dyDescent="0.35">
      <c r="A61" s="48"/>
      <c r="B61" s="51"/>
      <c r="C61" s="9">
        <v>58</v>
      </c>
      <c r="D61" s="21" t="s">
        <v>88</v>
      </c>
      <c r="E61" s="11" t="s">
        <v>105</v>
      </c>
      <c r="F61" s="12" t="s">
        <v>106</v>
      </c>
      <c r="G61" s="13" t="s">
        <v>80</v>
      </c>
      <c r="H61" s="29" t="s">
        <v>107</v>
      </c>
      <c r="I61" s="23">
        <v>42</v>
      </c>
      <c r="J61" s="24">
        <v>33</v>
      </c>
      <c r="K61" s="25">
        <v>32</v>
      </c>
      <c r="L61" s="25">
        <v>1</v>
      </c>
      <c r="M61" s="26">
        <v>7</v>
      </c>
      <c r="N61" s="22">
        <v>3</v>
      </c>
      <c r="O61" s="25">
        <v>4</v>
      </c>
      <c r="P61" s="22">
        <v>12</v>
      </c>
      <c r="Q61" s="22">
        <v>4</v>
      </c>
      <c r="R61" s="22">
        <v>2</v>
      </c>
      <c r="S61" s="22">
        <v>3</v>
      </c>
      <c r="T61" s="22">
        <v>0</v>
      </c>
      <c r="U61" s="22">
        <v>5</v>
      </c>
      <c r="V61" s="22">
        <v>3</v>
      </c>
      <c r="W61" s="22">
        <v>2</v>
      </c>
      <c r="X61" s="19">
        <f t="shared" si="0"/>
        <v>153</v>
      </c>
      <c r="Y61" s="33">
        <v>3333.33</v>
      </c>
      <c r="Z61" s="20">
        <f t="shared" si="1"/>
        <v>509999.49</v>
      </c>
      <c r="AA61" s="43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</row>
    <row r="62" spans="1:40" ht="17.25" customHeight="1" x14ac:dyDescent="0.35">
      <c r="A62" s="48"/>
      <c r="B62" s="51"/>
      <c r="C62" s="9">
        <v>59</v>
      </c>
      <c r="D62" s="21" t="s">
        <v>89</v>
      </c>
      <c r="E62" s="11" t="s">
        <v>109</v>
      </c>
      <c r="F62" s="12" t="s">
        <v>115</v>
      </c>
      <c r="G62" s="13" t="s">
        <v>80</v>
      </c>
      <c r="H62" s="29" t="s">
        <v>97</v>
      </c>
      <c r="I62" s="23">
        <v>15</v>
      </c>
      <c r="J62" s="24">
        <v>14</v>
      </c>
      <c r="K62" s="25">
        <v>8</v>
      </c>
      <c r="L62" s="25">
        <v>1</v>
      </c>
      <c r="M62" s="26">
        <v>2</v>
      </c>
      <c r="N62" s="22">
        <v>6</v>
      </c>
      <c r="O62" s="25">
        <v>4</v>
      </c>
      <c r="P62" s="22">
        <v>8</v>
      </c>
      <c r="Q62" s="22">
        <v>4</v>
      </c>
      <c r="R62" s="22">
        <v>0</v>
      </c>
      <c r="S62" s="22">
        <v>3</v>
      </c>
      <c r="T62" s="22">
        <v>4</v>
      </c>
      <c r="U62" s="22">
        <v>10</v>
      </c>
      <c r="V62" s="22">
        <v>2</v>
      </c>
      <c r="W62" s="22">
        <v>2</v>
      </c>
      <c r="X62" s="19">
        <f t="shared" si="0"/>
        <v>83</v>
      </c>
      <c r="Y62" s="33">
        <v>2500</v>
      </c>
      <c r="Z62" s="20">
        <f t="shared" si="1"/>
        <v>207500</v>
      </c>
      <c r="AA62" s="43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</row>
    <row r="63" spans="1:40" ht="15.75" customHeight="1" x14ac:dyDescent="0.35">
      <c r="A63" s="49"/>
      <c r="B63" s="52"/>
      <c r="C63" s="38">
        <v>60</v>
      </c>
      <c r="D63" s="30" t="s">
        <v>90</v>
      </c>
      <c r="E63" s="31" t="s">
        <v>105</v>
      </c>
      <c r="F63" s="31" t="s">
        <v>106</v>
      </c>
      <c r="G63" s="31" t="s">
        <v>55</v>
      </c>
      <c r="H63" s="31" t="s">
        <v>107</v>
      </c>
      <c r="I63" s="32">
        <v>1</v>
      </c>
      <c r="J63" s="24">
        <v>1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/>
      <c r="X63" s="19">
        <f t="shared" si="0"/>
        <v>2</v>
      </c>
      <c r="Y63" s="33">
        <v>24666.66</v>
      </c>
      <c r="Z63" s="20">
        <f t="shared" si="1"/>
        <v>49333.32</v>
      </c>
      <c r="AA63" s="44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</row>
    <row r="64" spans="1:40" ht="16.5" customHeight="1" x14ac:dyDescent="0.35">
      <c r="I64">
        <f>SUM(I4:I63)</f>
        <v>7050</v>
      </c>
      <c r="J64">
        <f t="shared" ref="J64:X64" si="2">SUM(J4:J63)</f>
        <v>1496</v>
      </c>
      <c r="K64">
        <f t="shared" si="2"/>
        <v>2162</v>
      </c>
      <c r="L64">
        <f t="shared" si="2"/>
        <v>775</v>
      </c>
      <c r="M64">
        <f t="shared" si="2"/>
        <v>103</v>
      </c>
      <c r="N64">
        <f t="shared" si="2"/>
        <v>1527</v>
      </c>
      <c r="O64">
        <f t="shared" si="2"/>
        <v>562</v>
      </c>
      <c r="P64">
        <f t="shared" si="2"/>
        <v>289</v>
      </c>
      <c r="Q64">
        <f t="shared" si="2"/>
        <v>873</v>
      </c>
      <c r="R64">
        <f t="shared" si="2"/>
        <v>1322</v>
      </c>
      <c r="S64">
        <f t="shared" si="2"/>
        <v>307</v>
      </c>
      <c r="T64">
        <f t="shared" si="2"/>
        <v>205</v>
      </c>
      <c r="U64">
        <f t="shared" si="2"/>
        <v>557</v>
      </c>
      <c r="V64">
        <f t="shared" si="2"/>
        <v>275</v>
      </c>
      <c r="W64">
        <f t="shared" si="2"/>
        <v>65</v>
      </c>
      <c r="X64">
        <f t="shared" si="2"/>
        <v>17568</v>
      </c>
      <c r="Z64" s="34">
        <f>SUM(Z4:Z63)</f>
        <v>17461950.84</v>
      </c>
    </row>
    <row r="65" spans="9:9" ht="15.75" customHeight="1" x14ac:dyDescent="0.35">
      <c r="I65" s="35"/>
    </row>
    <row r="66" spans="9:9" ht="15.75" customHeight="1" x14ac:dyDescent="0.35"/>
    <row r="67" spans="9:9" ht="15.75" customHeight="1" x14ac:dyDescent="0.35"/>
    <row r="68" spans="9:9" ht="15.75" customHeight="1" x14ac:dyDescent="0.35"/>
    <row r="69" spans="9:9" ht="15.75" customHeight="1" x14ac:dyDescent="0.35"/>
    <row r="70" spans="9:9" ht="15.75" customHeight="1" x14ac:dyDescent="0.35"/>
    <row r="71" spans="9:9" ht="15.75" customHeight="1" x14ac:dyDescent="0.35"/>
    <row r="72" spans="9:9" ht="15.75" customHeight="1" x14ac:dyDescent="0.35"/>
    <row r="73" spans="9:9" ht="15.75" customHeight="1" x14ac:dyDescent="0.35"/>
    <row r="74" spans="9:9" ht="15.75" customHeight="1" x14ac:dyDescent="0.35"/>
    <row r="75" spans="9:9" ht="15.75" customHeight="1" x14ac:dyDescent="0.35"/>
    <row r="76" spans="9:9" ht="15.75" customHeight="1" x14ac:dyDescent="0.35"/>
    <row r="77" spans="9:9" ht="15.75" customHeight="1" x14ac:dyDescent="0.35"/>
    <row r="78" spans="9:9" ht="15.75" customHeight="1" x14ac:dyDescent="0.35"/>
    <row r="79" spans="9:9" ht="15.75" customHeight="1" x14ac:dyDescent="0.35"/>
    <row r="80" spans="9:9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</sheetData>
  <mergeCells count="13">
    <mergeCell ref="Y2:Y3"/>
    <mergeCell ref="Z2:Z3"/>
    <mergeCell ref="AA2:AA3"/>
    <mergeCell ref="AA4:AA63"/>
    <mergeCell ref="A1:AA1"/>
    <mergeCell ref="A4:A63"/>
    <mergeCell ref="B4:B52"/>
    <mergeCell ref="B53:B63"/>
    <mergeCell ref="A2:A3"/>
    <mergeCell ref="B2:B3"/>
    <mergeCell ref="C2:C3"/>
    <mergeCell ref="D2:D3"/>
    <mergeCell ref="X2:X3"/>
  </mergeCells>
  <pageMargins left="0.51181102362204722" right="0.51181102362204722" top="0.98425196850393704" bottom="0.78740157480314965" header="0" footer="0"/>
  <pageSetup paperSize="8" scale="59" orientation="landscape" r:id="rId1"/>
  <headerFooter>
    <oddFooter>&amp;Rv2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F34DE-6B74-4B32-8259-70E419EE58C6}">
  <sheetPr>
    <pageSetUpPr fitToPage="1"/>
  </sheetPr>
  <dimension ref="A1:AO996"/>
  <sheetViews>
    <sheetView topLeftCell="A28" zoomScale="50" zoomScaleNormal="50" workbookViewId="0">
      <selection activeCell="L68" sqref="L68"/>
    </sheetView>
  </sheetViews>
  <sheetFormatPr defaultColWidth="14.453125" defaultRowHeight="15" customHeight="1" x14ac:dyDescent="0.35"/>
  <cols>
    <col min="1" max="1" width="8.7265625" customWidth="1"/>
    <col min="2" max="2" width="11.1796875" bestFit="1" customWidth="1"/>
    <col min="3" max="3" width="10.54296875" customWidth="1"/>
    <col min="4" max="4" width="6.81640625" customWidth="1"/>
    <col min="5" max="5" width="30.81640625" customWidth="1"/>
    <col min="6" max="6" width="8.26953125" bestFit="1" customWidth="1"/>
    <col min="7" max="7" width="12.81640625" bestFit="1" customWidth="1"/>
    <col min="8" max="8" width="12.453125" bestFit="1" customWidth="1"/>
    <col min="9" max="9" width="15.54296875" bestFit="1" customWidth="1"/>
    <col min="10" max="10" width="7.26953125" bestFit="1" customWidth="1"/>
    <col min="11" max="11" width="5.1796875" customWidth="1"/>
    <col min="12" max="13" width="5.26953125" customWidth="1"/>
    <col min="14" max="14" width="4.54296875" bestFit="1" customWidth="1"/>
    <col min="15" max="15" width="5.26953125" customWidth="1"/>
    <col min="16" max="16" width="5" customWidth="1"/>
    <col min="17" max="18" width="4.54296875" bestFit="1" customWidth="1"/>
    <col min="19" max="19" width="5.1796875" customWidth="1"/>
    <col min="20" max="20" width="5.7265625" bestFit="1" customWidth="1"/>
    <col min="21" max="24" width="4.54296875" bestFit="1" customWidth="1"/>
    <col min="25" max="25" width="6" bestFit="1" customWidth="1"/>
    <col min="26" max="26" width="18.7265625" customWidth="1"/>
    <col min="27" max="27" width="20.54296875" customWidth="1"/>
    <col min="28" max="28" width="22.7265625" customWidth="1"/>
    <col min="29" max="41" width="20.1796875" customWidth="1"/>
  </cols>
  <sheetData>
    <row r="1" spans="1:41" ht="55.5" customHeight="1" x14ac:dyDescent="0.35">
      <c r="A1" s="45" t="s">
        <v>116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6"/>
    </row>
    <row r="2" spans="1:41" ht="68.25" customHeight="1" x14ac:dyDescent="0.35">
      <c r="A2" s="53" t="s">
        <v>0</v>
      </c>
      <c r="B2" s="53" t="s">
        <v>118</v>
      </c>
      <c r="C2" s="54" t="s">
        <v>117</v>
      </c>
      <c r="D2" s="55" t="s">
        <v>2</v>
      </c>
      <c r="E2" s="56" t="s">
        <v>3</v>
      </c>
      <c r="F2" s="70" t="s">
        <v>4</v>
      </c>
      <c r="G2" s="70" t="s">
        <v>5</v>
      </c>
      <c r="H2" s="70" t="s">
        <v>6</v>
      </c>
      <c r="I2" s="72" t="s">
        <v>7</v>
      </c>
      <c r="J2" s="57" t="s">
        <v>8</v>
      </c>
      <c r="K2" s="59" t="s">
        <v>9</v>
      </c>
      <c r="L2" s="59" t="s">
        <v>10</v>
      </c>
      <c r="M2" s="59" t="s">
        <v>11</v>
      </c>
      <c r="N2" s="59" t="s">
        <v>12</v>
      </c>
      <c r="O2" s="59" t="s">
        <v>13</v>
      </c>
      <c r="P2" s="59" t="s">
        <v>14</v>
      </c>
      <c r="Q2" s="59" t="s">
        <v>15</v>
      </c>
      <c r="R2" s="59" t="s">
        <v>16</v>
      </c>
      <c r="S2" s="59" t="s">
        <v>17</v>
      </c>
      <c r="T2" s="59" t="s">
        <v>18</v>
      </c>
      <c r="U2" s="59" t="s">
        <v>19</v>
      </c>
      <c r="V2" s="59" t="s">
        <v>20</v>
      </c>
      <c r="W2" s="59" t="s">
        <v>21</v>
      </c>
      <c r="X2" s="59" t="s">
        <v>22</v>
      </c>
      <c r="Y2" s="56" t="s">
        <v>23</v>
      </c>
      <c r="Z2" s="39" t="s">
        <v>120</v>
      </c>
      <c r="AA2" s="41" t="s">
        <v>121</v>
      </c>
      <c r="AB2" s="41" t="s">
        <v>122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ht="18.75" customHeight="1" x14ac:dyDescent="0.35">
      <c r="A3" s="49"/>
      <c r="B3" s="67"/>
      <c r="C3" s="52"/>
      <c r="D3" s="40"/>
      <c r="E3" s="40"/>
      <c r="F3" s="71"/>
      <c r="G3" s="71"/>
      <c r="H3" s="71"/>
      <c r="I3" s="73"/>
      <c r="J3" s="58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40"/>
      <c r="Z3" s="40"/>
      <c r="AA3" s="40"/>
      <c r="AB3" s="40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.75" customHeight="1" x14ac:dyDescent="0.35">
      <c r="A4" s="61">
        <v>1</v>
      </c>
      <c r="B4" s="61" t="s">
        <v>119</v>
      </c>
      <c r="C4" s="64" t="s">
        <v>24</v>
      </c>
      <c r="D4" s="9">
        <v>1</v>
      </c>
      <c r="E4" s="10" t="s">
        <v>25</v>
      </c>
      <c r="F4" s="11" t="s">
        <v>95</v>
      </c>
      <c r="G4" s="12" t="s">
        <v>96</v>
      </c>
      <c r="H4" s="13" t="s">
        <v>26</v>
      </c>
      <c r="I4" s="14" t="s">
        <v>97</v>
      </c>
      <c r="J4" s="15">
        <v>4</v>
      </c>
      <c r="K4" s="16">
        <v>5</v>
      </c>
      <c r="L4" s="17">
        <v>4</v>
      </c>
      <c r="M4" s="17">
        <v>1</v>
      </c>
      <c r="N4" s="17">
        <v>0</v>
      </c>
      <c r="O4" s="18">
        <v>2</v>
      </c>
      <c r="P4" s="17">
        <v>2</v>
      </c>
      <c r="Q4" s="18">
        <v>2</v>
      </c>
      <c r="R4" s="18">
        <v>2</v>
      </c>
      <c r="S4" s="18">
        <v>0</v>
      </c>
      <c r="T4" s="18">
        <v>1</v>
      </c>
      <c r="U4" s="18">
        <v>3</v>
      </c>
      <c r="V4" s="18">
        <v>2</v>
      </c>
      <c r="W4" s="18">
        <v>1</v>
      </c>
      <c r="X4" s="18"/>
      <c r="Y4" s="19">
        <f>SUM(J4:X4)</f>
        <v>29</v>
      </c>
      <c r="Z4" s="33">
        <v>8000</v>
      </c>
      <c r="AA4" s="20">
        <f>Y4*Z4</f>
        <v>232000</v>
      </c>
      <c r="AB4" s="42">
        <f>SUM(AA4:AA63)</f>
        <v>8400000</v>
      </c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ht="18.75" customHeight="1" x14ac:dyDescent="0.35">
      <c r="A5" s="62"/>
      <c r="B5" s="68"/>
      <c r="C5" s="65"/>
      <c r="D5" s="9">
        <v>2</v>
      </c>
      <c r="E5" s="10" t="s">
        <v>27</v>
      </c>
      <c r="F5" s="11" t="s">
        <v>95</v>
      </c>
      <c r="G5" s="12" t="s">
        <v>96</v>
      </c>
      <c r="H5" s="13" t="s">
        <v>26</v>
      </c>
      <c r="I5" s="14" t="s">
        <v>97</v>
      </c>
      <c r="J5" s="15">
        <v>9</v>
      </c>
      <c r="K5" s="16">
        <v>6</v>
      </c>
      <c r="L5" s="17">
        <v>8</v>
      </c>
      <c r="M5" s="17">
        <v>1</v>
      </c>
      <c r="N5" s="17">
        <v>0</v>
      </c>
      <c r="O5" s="18">
        <v>1</v>
      </c>
      <c r="P5" s="17">
        <v>1</v>
      </c>
      <c r="Q5" s="18">
        <v>2</v>
      </c>
      <c r="R5" s="18">
        <v>0</v>
      </c>
      <c r="S5" s="18">
        <v>0</v>
      </c>
      <c r="T5" s="18">
        <v>2</v>
      </c>
      <c r="U5" s="18">
        <v>0</v>
      </c>
      <c r="V5" s="18">
        <v>3</v>
      </c>
      <c r="W5" s="18">
        <v>1</v>
      </c>
      <c r="X5" s="18"/>
      <c r="Y5" s="19">
        <f t="shared" ref="Y5:Y63" si="0">SUM(J5:X5)</f>
        <v>34</v>
      </c>
      <c r="Z5" s="33">
        <v>8000</v>
      </c>
      <c r="AA5" s="20">
        <f t="shared" ref="AA5:AA63" si="1">Y5*Z5</f>
        <v>272000</v>
      </c>
      <c r="AB5" s="43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</row>
    <row r="6" spans="1:41" ht="58" x14ac:dyDescent="0.35">
      <c r="A6" s="62"/>
      <c r="B6" s="68"/>
      <c r="C6" s="65"/>
      <c r="D6" s="9">
        <v>3</v>
      </c>
      <c r="E6" s="21" t="s">
        <v>28</v>
      </c>
      <c r="F6" s="11" t="s">
        <v>95</v>
      </c>
      <c r="G6" s="12" t="s">
        <v>96</v>
      </c>
      <c r="H6" s="13" t="s">
        <v>26</v>
      </c>
      <c r="I6" s="14" t="s">
        <v>97</v>
      </c>
      <c r="J6" s="15">
        <v>1</v>
      </c>
      <c r="K6" s="16"/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/>
      <c r="Y6" s="19">
        <f t="shared" si="0"/>
        <v>1</v>
      </c>
      <c r="Z6" s="33">
        <v>12000</v>
      </c>
      <c r="AA6" s="20">
        <f t="shared" si="1"/>
        <v>12000</v>
      </c>
      <c r="AB6" s="43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 spans="1:41" ht="18" customHeight="1" x14ac:dyDescent="0.35">
      <c r="A7" s="62"/>
      <c r="B7" s="68"/>
      <c r="C7" s="65"/>
      <c r="D7" s="9">
        <v>4</v>
      </c>
      <c r="E7" s="10" t="s">
        <v>29</v>
      </c>
      <c r="F7" s="11" t="s">
        <v>95</v>
      </c>
      <c r="G7" s="12" t="s">
        <v>98</v>
      </c>
      <c r="H7" s="13" t="s">
        <v>26</v>
      </c>
      <c r="I7" s="14" t="s">
        <v>97</v>
      </c>
      <c r="J7" s="15">
        <v>15</v>
      </c>
      <c r="K7" s="16">
        <v>7</v>
      </c>
      <c r="L7" s="17">
        <v>6</v>
      </c>
      <c r="M7" s="17">
        <v>12</v>
      </c>
      <c r="N7" s="17">
        <v>3</v>
      </c>
      <c r="O7" s="18">
        <v>2</v>
      </c>
      <c r="P7" s="17">
        <v>4</v>
      </c>
      <c r="Q7" s="18">
        <v>12</v>
      </c>
      <c r="R7" s="18">
        <v>5</v>
      </c>
      <c r="S7" s="18">
        <v>0</v>
      </c>
      <c r="T7" s="18">
        <v>2</v>
      </c>
      <c r="U7" s="18">
        <v>0</v>
      </c>
      <c r="V7" s="18">
        <v>4</v>
      </c>
      <c r="W7" s="18">
        <v>4</v>
      </c>
      <c r="X7" s="18"/>
      <c r="Y7" s="19">
        <f t="shared" si="0"/>
        <v>76</v>
      </c>
      <c r="Z7" s="33">
        <v>1500</v>
      </c>
      <c r="AA7" s="20">
        <f t="shared" si="1"/>
        <v>114000</v>
      </c>
      <c r="AB7" s="43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</row>
    <row r="8" spans="1:41" ht="19.5" customHeight="1" x14ac:dyDescent="0.35">
      <c r="A8" s="62"/>
      <c r="B8" s="68"/>
      <c r="C8" s="65"/>
      <c r="D8" s="9">
        <v>5</v>
      </c>
      <c r="E8" s="10" t="s">
        <v>30</v>
      </c>
      <c r="F8" s="11" t="s">
        <v>95</v>
      </c>
      <c r="G8" s="12" t="s">
        <v>98</v>
      </c>
      <c r="H8" s="13" t="s">
        <v>26</v>
      </c>
      <c r="I8" s="14" t="s">
        <v>97</v>
      </c>
      <c r="J8" s="15">
        <v>9</v>
      </c>
      <c r="K8" s="16">
        <v>9</v>
      </c>
      <c r="L8" s="17">
        <v>10</v>
      </c>
      <c r="M8" s="17">
        <v>12</v>
      </c>
      <c r="N8" s="17">
        <v>4</v>
      </c>
      <c r="O8" s="18">
        <v>4</v>
      </c>
      <c r="P8" s="17">
        <v>1</v>
      </c>
      <c r="Q8" s="18">
        <v>8</v>
      </c>
      <c r="R8" s="18">
        <v>5</v>
      </c>
      <c r="S8" s="18">
        <v>0</v>
      </c>
      <c r="T8" s="18">
        <v>3</v>
      </c>
      <c r="U8" s="18">
        <v>0</v>
      </c>
      <c r="V8" s="18">
        <v>2</v>
      </c>
      <c r="W8" s="18">
        <v>1</v>
      </c>
      <c r="X8" s="18">
        <v>2</v>
      </c>
      <c r="Y8" s="19">
        <f t="shared" si="0"/>
        <v>70</v>
      </c>
      <c r="Z8" s="33">
        <v>1700</v>
      </c>
      <c r="AA8" s="20">
        <f t="shared" si="1"/>
        <v>119000</v>
      </c>
      <c r="AB8" s="43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41" ht="18" customHeight="1" x14ac:dyDescent="0.35">
      <c r="A9" s="62"/>
      <c r="B9" s="68"/>
      <c r="C9" s="65"/>
      <c r="D9" s="9">
        <v>6</v>
      </c>
      <c r="E9" s="10" t="s">
        <v>31</v>
      </c>
      <c r="F9" s="11" t="s">
        <v>95</v>
      </c>
      <c r="G9" s="12">
        <v>501380001</v>
      </c>
      <c r="H9" s="13" t="s">
        <v>26</v>
      </c>
      <c r="I9" s="14" t="s">
        <v>97</v>
      </c>
      <c r="J9" s="15">
        <v>5</v>
      </c>
      <c r="K9" s="16">
        <v>1</v>
      </c>
      <c r="L9" s="17">
        <v>4</v>
      </c>
      <c r="M9" s="17">
        <v>0</v>
      </c>
      <c r="N9" s="17">
        <v>0</v>
      </c>
      <c r="O9" s="18">
        <v>0</v>
      </c>
      <c r="P9" s="17">
        <v>0</v>
      </c>
      <c r="Q9" s="18">
        <v>4</v>
      </c>
      <c r="R9" s="18">
        <v>5</v>
      </c>
      <c r="S9" s="18">
        <v>0</v>
      </c>
      <c r="T9" s="18">
        <v>0</v>
      </c>
      <c r="U9" s="18">
        <v>1</v>
      </c>
      <c r="V9" s="18">
        <v>2</v>
      </c>
      <c r="W9" s="18">
        <v>0</v>
      </c>
      <c r="X9" s="18">
        <v>1</v>
      </c>
      <c r="Y9" s="19">
        <f t="shared" si="0"/>
        <v>23</v>
      </c>
      <c r="Z9" s="33">
        <v>10000</v>
      </c>
      <c r="AA9" s="20">
        <f t="shared" si="1"/>
        <v>230000</v>
      </c>
      <c r="AB9" s="43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41" ht="18" customHeight="1" x14ac:dyDescent="0.35">
      <c r="A10" s="62"/>
      <c r="B10" s="68"/>
      <c r="C10" s="65"/>
      <c r="D10" s="9">
        <v>7</v>
      </c>
      <c r="E10" s="10" t="s">
        <v>32</v>
      </c>
      <c r="F10" s="11" t="s">
        <v>95</v>
      </c>
      <c r="G10" s="12">
        <v>501380001</v>
      </c>
      <c r="H10" s="13" t="s">
        <v>26</v>
      </c>
      <c r="I10" s="14" t="s">
        <v>97</v>
      </c>
      <c r="J10" s="15">
        <v>2</v>
      </c>
      <c r="K10" s="16">
        <v>0</v>
      </c>
      <c r="L10" s="17">
        <v>2</v>
      </c>
      <c r="M10" s="17">
        <v>0</v>
      </c>
      <c r="N10" s="17">
        <v>0</v>
      </c>
      <c r="O10" s="18">
        <v>1</v>
      </c>
      <c r="P10" s="17">
        <v>0</v>
      </c>
      <c r="Q10" s="18">
        <v>2</v>
      </c>
      <c r="R10" s="18">
        <v>0</v>
      </c>
      <c r="S10" s="18">
        <v>0</v>
      </c>
      <c r="T10" s="18">
        <v>0</v>
      </c>
      <c r="U10" s="18">
        <v>1</v>
      </c>
      <c r="V10" s="18">
        <v>0</v>
      </c>
      <c r="W10" s="18">
        <v>0</v>
      </c>
      <c r="X10" s="18"/>
      <c r="Y10" s="19">
        <f t="shared" si="0"/>
        <v>8</v>
      </c>
      <c r="Z10" s="33">
        <v>25000</v>
      </c>
      <c r="AA10" s="20">
        <f t="shared" si="1"/>
        <v>200000</v>
      </c>
      <c r="AB10" s="43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</row>
    <row r="11" spans="1:41" ht="18" customHeight="1" x14ac:dyDescent="0.35">
      <c r="A11" s="62"/>
      <c r="B11" s="68"/>
      <c r="C11" s="65"/>
      <c r="D11" s="9">
        <v>8</v>
      </c>
      <c r="E11" s="10" t="s">
        <v>33</v>
      </c>
      <c r="F11" s="11" t="s">
        <v>95</v>
      </c>
      <c r="G11" s="12">
        <v>501380001</v>
      </c>
      <c r="H11" s="13" t="s">
        <v>26</v>
      </c>
      <c r="I11" s="14" t="s">
        <v>97</v>
      </c>
      <c r="J11" s="15">
        <v>0</v>
      </c>
      <c r="K11" s="16">
        <v>0</v>
      </c>
      <c r="L11" s="17">
        <v>1</v>
      </c>
      <c r="M11" s="17">
        <v>0</v>
      </c>
      <c r="N11" s="17">
        <v>0</v>
      </c>
      <c r="O11" s="18">
        <v>0</v>
      </c>
      <c r="P11" s="17">
        <v>1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1</v>
      </c>
      <c r="W11" s="18">
        <v>0</v>
      </c>
      <c r="X11" s="18"/>
      <c r="Y11" s="19">
        <f t="shared" si="0"/>
        <v>3</v>
      </c>
      <c r="Z11" s="33">
        <v>35000</v>
      </c>
      <c r="AA11" s="20">
        <f t="shared" si="1"/>
        <v>105000</v>
      </c>
      <c r="AB11" s="43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</row>
    <row r="12" spans="1:41" ht="18" customHeight="1" x14ac:dyDescent="0.35">
      <c r="A12" s="62"/>
      <c r="B12" s="68"/>
      <c r="C12" s="65"/>
      <c r="D12" s="9">
        <v>9</v>
      </c>
      <c r="E12" s="21" t="s">
        <v>34</v>
      </c>
      <c r="F12" s="11" t="s">
        <v>95</v>
      </c>
      <c r="G12" s="12">
        <v>501380001</v>
      </c>
      <c r="H12" s="13" t="s">
        <v>35</v>
      </c>
      <c r="I12" s="14" t="s">
        <v>97</v>
      </c>
      <c r="J12" s="15">
        <v>50</v>
      </c>
      <c r="K12" s="16"/>
      <c r="L12" s="17">
        <v>0</v>
      </c>
      <c r="M12" s="17">
        <v>0</v>
      </c>
      <c r="N12" s="17">
        <v>0</v>
      </c>
      <c r="O12" s="18">
        <v>0</v>
      </c>
      <c r="P12" s="17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/>
      <c r="Y12" s="19">
        <f t="shared" si="0"/>
        <v>50</v>
      </c>
      <c r="Z12" s="33">
        <v>50</v>
      </c>
      <c r="AA12" s="20">
        <f t="shared" si="1"/>
        <v>2500</v>
      </c>
      <c r="AB12" s="43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</row>
    <row r="13" spans="1:41" ht="18" customHeight="1" x14ac:dyDescent="0.35">
      <c r="A13" s="62"/>
      <c r="B13" s="68"/>
      <c r="C13" s="65"/>
      <c r="D13" s="9">
        <v>10</v>
      </c>
      <c r="E13" s="21" t="s">
        <v>36</v>
      </c>
      <c r="F13" s="11" t="s">
        <v>95</v>
      </c>
      <c r="G13" s="12" t="s">
        <v>99</v>
      </c>
      <c r="H13" s="13" t="s">
        <v>26</v>
      </c>
      <c r="I13" s="14" t="s">
        <v>97</v>
      </c>
      <c r="J13" s="15">
        <v>10</v>
      </c>
      <c r="K13" s="16"/>
      <c r="L13" s="17">
        <v>0</v>
      </c>
      <c r="M13" s="17">
        <v>0</v>
      </c>
      <c r="N13" s="17">
        <v>0</v>
      </c>
      <c r="O13" s="18">
        <v>0</v>
      </c>
      <c r="P13" s="17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/>
      <c r="Y13" s="19">
        <f t="shared" si="0"/>
        <v>10</v>
      </c>
      <c r="Z13" s="33">
        <v>50</v>
      </c>
      <c r="AA13" s="20">
        <f t="shared" si="1"/>
        <v>500</v>
      </c>
      <c r="AB13" s="43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 ht="18" customHeight="1" x14ac:dyDescent="0.35">
      <c r="A14" s="62"/>
      <c r="B14" s="68"/>
      <c r="C14" s="65"/>
      <c r="D14" s="9">
        <v>11</v>
      </c>
      <c r="E14" s="21" t="s">
        <v>37</v>
      </c>
      <c r="F14" s="11" t="s">
        <v>95</v>
      </c>
      <c r="G14" s="12">
        <v>501380001</v>
      </c>
      <c r="H14" s="13" t="s">
        <v>26</v>
      </c>
      <c r="I14" s="14" t="s">
        <v>97</v>
      </c>
      <c r="J14" s="15">
        <v>4</v>
      </c>
      <c r="K14" s="16"/>
      <c r="L14" s="17">
        <v>0</v>
      </c>
      <c r="M14" s="17">
        <v>0</v>
      </c>
      <c r="N14" s="17">
        <v>0</v>
      </c>
      <c r="O14" s="18">
        <v>0</v>
      </c>
      <c r="P14" s="17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/>
      <c r="Y14" s="19">
        <f t="shared" si="0"/>
        <v>4</v>
      </c>
      <c r="Z14" s="33">
        <v>5000</v>
      </c>
      <c r="AA14" s="20">
        <f t="shared" si="1"/>
        <v>20000</v>
      </c>
      <c r="AB14" s="43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1:41" ht="18" customHeight="1" x14ac:dyDescent="0.35">
      <c r="A15" s="62"/>
      <c r="B15" s="68"/>
      <c r="C15" s="65"/>
      <c r="D15" s="9">
        <v>12</v>
      </c>
      <c r="E15" s="10" t="s">
        <v>38</v>
      </c>
      <c r="F15" s="11" t="s">
        <v>95</v>
      </c>
      <c r="G15" s="12">
        <v>501380001</v>
      </c>
      <c r="H15" s="13" t="s">
        <v>35</v>
      </c>
      <c r="I15" s="14" t="s">
        <v>97</v>
      </c>
      <c r="J15" s="15">
        <v>650</v>
      </c>
      <c r="K15" s="16">
        <v>138</v>
      </c>
      <c r="L15" s="17">
        <v>128</v>
      </c>
      <c r="M15" s="17">
        <v>63</v>
      </c>
      <c r="N15" s="17">
        <v>3</v>
      </c>
      <c r="O15" s="18">
        <v>50</v>
      </c>
      <c r="P15" s="17">
        <v>50</v>
      </c>
      <c r="Q15" s="18">
        <v>35</v>
      </c>
      <c r="R15" s="18">
        <v>0</v>
      </c>
      <c r="S15" s="18">
        <v>0</v>
      </c>
      <c r="T15" s="18">
        <v>16</v>
      </c>
      <c r="U15" s="18">
        <v>20</v>
      </c>
      <c r="V15" s="18">
        <v>0</v>
      </c>
      <c r="W15" s="18">
        <v>6</v>
      </c>
      <c r="X15" s="18"/>
      <c r="Y15" s="19">
        <f t="shared" si="0"/>
        <v>1159</v>
      </c>
      <c r="Z15" s="33">
        <v>50</v>
      </c>
      <c r="AA15" s="20">
        <f t="shared" si="1"/>
        <v>57950</v>
      </c>
      <c r="AB15" s="43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1:41" ht="18" customHeight="1" x14ac:dyDescent="0.35">
      <c r="A16" s="62"/>
      <c r="B16" s="68"/>
      <c r="C16" s="65"/>
      <c r="D16" s="9">
        <v>13</v>
      </c>
      <c r="E16" s="10" t="s">
        <v>39</v>
      </c>
      <c r="F16" s="11" t="s">
        <v>95</v>
      </c>
      <c r="G16" s="12">
        <v>501380001</v>
      </c>
      <c r="H16" s="13" t="s">
        <v>35</v>
      </c>
      <c r="I16" s="14" t="s">
        <v>97</v>
      </c>
      <c r="J16" s="15">
        <v>2500</v>
      </c>
      <c r="K16" s="16">
        <v>0</v>
      </c>
      <c r="L16" s="17">
        <v>200</v>
      </c>
      <c r="M16" s="17">
        <v>0</v>
      </c>
      <c r="N16" s="17">
        <v>0</v>
      </c>
      <c r="O16" s="18">
        <v>0</v>
      </c>
      <c r="P16" s="17">
        <v>100</v>
      </c>
      <c r="Q16" s="18">
        <v>0</v>
      </c>
      <c r="R16" s="18">
        <v>5</v>
      </c>
      <c r="S16" s="18">
        <v>0</v>
      </c>
      <c r="T16" s="18">
        <v>0</v>
      </c>
      <c r="U16" s="18">
        <v>0</v>
      </c>
      <c r="V16" s="18">
        <v>30</v>
      </c>
      <c r="W16" s="18">
        <v>10</v>
      </c>
      <c r="X16" s="18"/>
      <c r="Y16" s="19">
        <f t="shared" si="0"/>
        <v>2845</v>
      </c>
      <c r="Z16" s="33">
        <v>50</v>
      </c>
      <c r="AA16" s="20">
        <f t="shared" si="1"/>
        <v>142250</v>
      </c>
      <c r="AB16" s="43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</row>
    <row r="17" spans="1:41" ht="18" customHeight="1" x14ac:dyDescent="0.35">
      <c r="A17" s="62"/>
      <c r="B17" s="68"/>
      <c r="C17" s="65"/>
      <c r="D17" s="9">
        <v>14</v>
      </c>
      <c r="E17" s="10" t="s">
        <v>40</v>
      </c>
      <c r="F17" s="11" t="s">
        <v>95</v>
      </c>
      <c r="G17" s="12">
        <v>501380001</v>
      </c>
      <c r="H17" s="13" t="s">
        <v>26</v>
      </c>
      <c r="I17" s="14" t="s">
        <v>97</v>
      </c>
      <c r="J17" s="15">
        <v>190</v>
      </c>
      <c r="K17" s="16">
        <v>27</v>
      </c>
      <c r="L17" s="17">
        <v>16</v>
      </c>
      <c r="M17" s="17">
        <v>5</v>
      </c>
      <c r="N17" s="17">
        <v>0</v>
      </c>
      <c r="O17" s="18">
        <v>0</v>
      </c>
      <c r="P17" s="17">
        <v>4</v>
      </c>
      <c r="Q17" s="18">
        <v>6</v>
      </c>
      <c r="R17" s="18">
        <v>5</v>
      </c>
      <c r="S17" s="18">
        <v>0</v>
      </c>
      <c r="T17" s="18">
        <v>0</v>
      </c>
      <c r="U17" s="18">
        <v>0</v>
      </c>
      <c r="V17" s="18">
        <v>0</v>
      </c>
      <c r="W17" s="18">
        <v>5</v>
      </c>
      <c r="X17" s="18"/>
      <c r="Y17" s="19">
        <f t="shared" si="0"/>
        <v>258</v>
      </c>
      <c r="Z17" s="33">
        <v>1000</v>
      </c>
      <c r="AA17" s="20">
        <f t="shared" si="1"/>
        <v>258000</v>
      </c>
      <c r="AB17" s="43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</row>
    <row r="18" spans="1:41" ht="18" customHeight="1" x14ac:dyDescent="0.35">
      <c r="A18" s="62"/>
      <c r="B18" s="68"/>
      <c r="C18" s="65"/>
      <c r="D18" s="9">
        <v>15</v>
      </c>
      <c r="E18" s="10" t="s">
        <v>41</v>
      </c>
      <c r="F18" s="11" t="s">
        <v>95</v>
      </c>
      <c r="G18" s="12" t="s">
        <v>100</v>
      </c>
      <c r="H18" s="13" t="s">
        <v>26</v>
      </c>
      <c r="I18" s="14" t="s">
        <v>97</v>
      </c>
      <c r="J18" s="15">
        <v>6</v>
      </c>
      <c r="K18" s="16">
        <v>1</v>
      </c>
      <c r="L18" s="17">
        <v>4</v>
      </c>
      <c r="M18" s="17">
        <v>0</v>
      </c>
      <c r="N18" s="17">
        <v>3</v>
      </c>
      <c r="O18" s="18">
        <v>1</v>
      </c>
      <c r="P18" s="17">
        <v>2</v>
      </c>
      <c r="Q18" s="18">
        <v>4</v>
      </c>
      <c r="R18" s="18">
        <v>5</v>
      </c>
      <c r="S18" s="18">
        <v>0</v>
      </c>
      <c r="T18" s="18">
        <v>0</v>
      </c>
      <c r="U18" s="18">
        <v>0</v>
      </c>
      <c r="V18" s="18">
        <v>2</v>
      </c>
      <c r="W18" s="18">
        <v>1</v>
      </c>
      <c r="X18" s="18"/>
      <c r="Y18" s="19">
        <f t="shared" si="0"/>
        <v>29</v>
      </c>
      <c r="Z18" s="33">
        <v>2500</v>
      </c>
      <c r="AA18" s="20">
        <f t="shared" si="1"/>
        <v>72500</v>
      </c>
      <c r="AB18" s="43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</row>
    <row r="19" spans="1:41" ht="18" customHeight="1" x14ac:dyDescent="0.35">
      <c r="A19" s="62"/>
      <c r="B19" s="68"/>
      <c r="C19" s="65"/>
      <c r="D19" s="9">
        <v>16</v>
      </c>
      <c r="E19" s="10" t="s">
        <v>42</v>
      </c>
      <c r="F19" s="11" t="s">
        <v>95</v>
      </c>
      <c r="G19" s="12">
        <v>501380001</v>
      </c>
      <c r="H19" s="13" t="s">
        <v>26</v>
      </c>
      <c r="I19" s="14" t="s">
        <v>97</v>
      </c>
      <c r="J19" s="15">
        <v>22</v>
      </c>
      <c r="K19" s="16">
        <v>6</v>
      </c>
      <c r="L19" s="17">
        <v>8</v>
      </c>
      <c r="M19" s="17">
        <v>2</v>
      </c>
      <c r="N19" s="17">
        <v>3</v>
      </c>
      <c r="O19" s="18">
        <v>4</v>
      </c>
      <c r="P19" s="17">
        <v>4</v>
      </c>
      <c r="Q19" s="18">
        <v>0</v>
      </c>
      <c r="R19" s="18">
        <v>5</v>
      </c>
      <c r="S19" s="18">
        <v>0</v>
      </c>
      <c r="T19" s="18">
        <v>0</v>
      </c>
      <c r="U19" s="18">
        <v>7</v>
      </c>
      <c r="V19" s="18">
        <v>0</v>
      </c>
      <c r="W19" s="18">
        <v>6</v>
      </c>
      <c r="X19" s="18">
        <v>2</v>
      </c>
      <c r="Y19" s="19">
        <f t="shared" si="0"/>
        <v>69</v>
      </c>
      <c r="Z19" s="33">
        <v>500</v>
      </c>
      <c r="AA19" s="20">
        <f t="shared" si="1"/>
        <v>34500</v>
      </c>
      <c r="AB19" s="43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1:41" ht="15.5" x14ac:dyDescent="0.35">
      <c r="A20" s="62"/>
      <c r="B20" s="68"/>
      <c r="C20" s="65"/>
      <c r="D20" s="9">
        <v>17</v>
      </c>
      <c r="E20" s="10" t="s">
        <v>43</v>
      </c>
      <c r="F20" s="11" t="s">
        <v>95</v>
      </c>
      <c r="G20" s="12">
        <v>501380001</v>
      </c>
      <c r="H20" s="13" t="s">
        <v>26</v>
      </c>
      <c r="I20" s="14" t="s">
        <v>97</v>
      </c>
      <c r="J20" s="15">
        <v>60</v>
      </c>
      <c r="K20" s="16">
        <v>6</v>
      </c>
      <c r="L20" s="17">
        <v>16</v>
      </c>
      <c r="M20" s="17">
        <v>0</v>
      </c>
      <c r="N20" s="17">
        <v>0</v>
      </c>
      <c r="O20" s="18">
        <v>0</v>
      </c>
      <c r="P20" s="17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2</v>
      </c>
      <c r="X20" s="18"/>
      <c r="Y20" s="19">
        <f t="shared" si="0"/>
        <v>84</v>
      </c>
      <c r="Z20" s="33">
        <v>100</v>
      </c>
      <c r="AA20" s="20">
        <f t="shared" si="1"/>
        <v>8400</v>
      </c>
      <c r="AB20" s="43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</row>
    <row r="21" spans="1:41" ht="18" customHeight="1" x14ac:dyDescent="0.35">
      <c r="A21" s="62"/>
      <c r="B21" s="68"/>
      <c r="C21" s="65"/>
      <c r="D21" s="9">
        <v>18</v>
      </c>
      <c r="E21" s="10" t="s">
        <v>44</v>
      </c>
      <c r="F21" s="11" t="s">
        <v>95</v>
      </c>
      <c r="G21" s="12">
        <v>501380001</v>
      </c>
      <c r="H21" s="13" t="s">
        <v>26</v>
      </c>
      <c r="I21" s="14" t="s">
        <v>97</v>
      </c>
      <c r="J21" s="15">
        <v>60</v>
      </c>
      <c r="K21" s="16">
        <v>50</v>
      </c>
      <c r="L21" s="17">
        <v>16</v>
      </c>
      <c r="M21" s="17">
        <v>6</v>
      </c>
      <c r="N21" s="17">
        <v>3</v>
      </c>
      <c r="O21" s="18">
        <v>6</v>
      </c>
      <c r="P21" s="17">
        <v>80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5</v>
      </c>
      <c r="X21" s="18"/>
      <c r="Y21" s="19">
        <f t="shared" si="0"/>
        <v>226</v>
      </c>
      <c r="Z21" s="33">
        <v>100</v>
      </c>
      <c r="AA21" s="20">
        <f t="shared" si="1"/>
        <v>22600</v>
      </c>
      <c r="AB21" s="43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ht="18" customHeight="1" x14ac:dyDescent="0.35">
      <c r="A22" s="62"/>
      <c r="B22" s="68"/>
      <c r="C22" s="65"/>
      <c r="D22" s="9">
        <v>19</v>
      </c>
      <c r="E22" s="10" t="s">
        <v>45</v>
      </c>
      <c r="F22" s="11" t="s">
        <v>95</v>
      </c>
      <c r="G22" s="12">
        <v>501380001</v>
      </c>
      <c r="H22" s="13" t="s">
        <v>26</v>
      </c>
      <c r="I22" s="14" t="s">
        <v>97</v>
      </c>
      <c r="J22" s="15">
        <v>200</v>
      </c>
      <c r="K22" s="16">
        <v>80</v>
      </c>
      <c r="L22" s="17">
        <v>80</v>
      </c>
      <c r="M22" s="17">
        <v>0</v>
      </c>
      <c r="N22" s="17">
        <v>0</v>
      </c>
      <c r="O22" s="18">
        <v>0</v>
      </c>
      <c r="P22" s="17">
        <v>30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/>
      <c r="Y22" s="19">
        <f t="shared" si="0"/>
        <v>390</v>
      </c>
      <c r="Z22" s="33">
        <v>10</v>
      </c>
      <c r="AA22" s="20">
        <f t="shared" si="1"/>
        <v>3900</v>
      </c>
      <c r="AB22" s="43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ht="18" customHeight="1" x14ac:dyDescent="0.35">
      <c r="A23" s="62"/>
      <c r="B23" s="68"/>
      <c r="C23" s="65"/>
      <c r="D23" s="9">
        <v>20</v>
      </c>
      <c r="E23" s="21" t="s">
        <v>46</v>
      </c>
      <c r="F23" s="11" t="s">
        <v>95</v>
      </c>
      <c r="G23" s="12">
        <v>501380001</v>
      </c>
      <c r="H23" s="13" t="s">
        <v>26</v>
      </c>
      <c r="I23" s="14" t="s">
        <v>97</v>
      </c>
      <c r="J23" s="15">
        <v>10</v>
      </c>
      <c r="K23" s="16">
        <v>12</v>
      </c>
      <c r="L23" s="17">
        <v>8</v>
      </c>
      <c r="M23" s="17">
        <v>0</v>
      </c>
      <c r="N23" s="17">
        <v>6</v>
      </c>
      <c r="O23" s="18">
        <v>0</v>
      </c>
      <c r="P23" s="17">
        <v>2</v>
      </c>
      <c r="Q23" s="18">
        <v>0</v>
      </c>
      <c r="R23" s="18">
        <v>5</v>
      </c>
      <c r="S23" s="18">
        <v>0</v>
      </c>
      <c r="T23" s="18">
        <v>0</v>
      </c>
      <c r="U23" s="18">
        <v>2</v>
      </c>
      <c r="V23" s="18">
        <v>0</v>
      </c>
      <c r="W23" s="18">
        <v>1</v>
      </c>
      <c r="X23" s="18"/>
      <c r="Y23" s="19">
        <f t="shared" si="0"/>
        <v>46</v>
      </c>
      <c r="Z23" s="33">
        <v>1000</v>
      </c>
      <c r="AA23" s="20">
        <f t="shared" si="1"/>
        <v>46000</v>
      </c>
      <c r="AB23" s="43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</row>
    <row r="24" spans="1:41" ht="18" customHeight="1" x14ac:dyDescent="0.35">
      <c r="A24" s="62"/>
      <c r="B24" s="68"/>
      <c r="C24" s="65"/>
      <c r="D24" s="9">
        <v>21</v>
      </c>
      <c r="E24" s="10" t="s">
        <v>47</v>
      </c>
      <c r="F24" s="11" t="s">
        <v>95</v>
      </c>
      <c r="G24" s="12">
        <v>501380001</v>
      </c>
      <c r="H24" s="13" t="s">
        <v>26</v>
      </c>
      <c r="I24" s="14" t="s">
        <v>97</v>
      </c>
      <c r="J24" s="15">
        <v>30</v>
      </c>
      <c r="K24" s="16">
        <v>6</v>
      </c>
      <c r="L24" s="17">
        <v>20</v>
      </c>
      <c r="M24" s="17">
        <v>4</v>
      </c>
      <c r="N24" s="17">
        <v>0</v>
      </c>
      <c r="O24" s="18">
        <v>24</v>
      </c>
      <c r="P24" s="17">
        <v>1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4</v>
      </c>
      <c r="X24" s="18"/>
      <c r="Y24" s="19">
        <f t="shared" si="0"/>
        <v>89</v>
      </c>
      <c r="Z24" s="33">
        <v>100</v>
      </c>
      <c r="AA24" s="20">
        <f t="shared" si="1"/>
        <v>8900</v>
      </c>
      <c r="AB24" s="43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</row>
    <row r="25" spans="1:41" ht="18" customHeight="1" x14ac:dyDescent="0.35">
      <c r="A25" s="62"/>
      <c r="B25" s="68"/>
      <c r="C25" s="65"/>
      <c r="D25" s="9">
        <v>22</v>
      </c>
      <c r="E25" s="10" t="s">
        <v>48</v>
      </c>
      <c r="F25" s="11" t="s">
        <v>95</v>
      </c>
      <c r="G25" s="12" t="s">
        <v>101</v>
      </c>
      <c r="H25" s="13" t="s">
        <v>26</v>
      </c>
      <c r="I25" s="14" t="s">
        <v>97</v>
      </c>
      <c r="J25" s="15">
        <v>100</v>
      </c>
      <c r="K25" s="16">
        <v>10</v>
      </c>
      <c r="L25" s="17">
        <v>20</v>
      </c>
      <c r="M25" s="17">
        <v>0</v>
      </c>
      <c r="N25" s="17">
        <v>0</v>
      </c>
      <c r="O25" s="18">
        <v>10</v>
      </c>
      <c r="P25" s="17">
        <v>4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4</v>
      </c>
      <c r="W25" s="18">
        <v>4</v>
      </c>
      <c r="X25" s="18"/>
      <c r="Y25" s="19">
        <f t="shared" si="0"/>
        <v>152</v>
      </c>
      <c r="Z25" s="33">
        <v>250</v>
      </c>
      <c r="AA25" s="20">
        <f t="shared" si="1"/>
        <v>38000</v>
      </c>
      <c r="AB25" s="43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</row>
    <row r="26" spans="1:41" ht="18" customHeight="1" x14ac:dyDescent="0.35">
      <c r="A26" s="62"/>
      <c r="B26" s="68"/>
      <c r="C26" s="65"/>
      <c r="D26" s="9">
        <v>23</v>
      </c>
      <c r="E26" s="10" t="s">
        <v>49</v>
      </c>
      <c r="F26" s="11" t="s">
        <v>95</v>
      </c>
      <c r="G26" s="12" t="s">
        <v>102</v>
      </c>
      <c r="H26" s="13" t="s">
        <v>26</v>
      </c>
      <c r="I26" s="14" t="s">
        <v>97</v>
      </c>
      <c r="J26" s="15">
        <v>20</v>
      </c>
      <c r="K26" s="16">
        <v>3</v>
      </c>
      <c r="L26" s="17">
        <v>5</v>
      </c>
      <c r="M26" s="17">
        <v>0</v>
      </c>
      <c r="N26" s="17">
        <v>0</v>
      </c>
      <c r="O26" s="18">
        <v>1</v>
      </c>
      <c r="P26" s="17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1</v>
      </c>
      <c r="W26" s="18">
        <v>1</v>
      </c>
      <c r="X26" s="18"/>
      <c r="Y26" s="19">
        <f t="shared" si="0"/>
        <v>32</v>
      </c>
      <c r="Z26" s="33">
        <v>250</v>
      </c>
      <c r="AA26" s="20">
        <f t="shared" si="1"/>
        <v>8000</v>
      </c>
      <c r="AB26" s="43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</row>
    <row r="27" spans="1:41" ht="18" customHeight="1" x14ac:dyDescent="0.35">
      <c r="A27" s="62"/>
      <c r="B27" s="68"/>
      <c r="C27" s="65"/>
      <c r="D27" s="9">
        <v>24</v>
      </c>
      <c r="E27" s="10" t="s">
        <v>50</v>
      </c>
      <c r="F27" s="11" t="s">
        <v>95</v>
      </c>
      <c r="G27" s="12">
        <v>501380001</v>
      </c>
      <c r="H27" s="13" t="s">
        <v>26</v>
      </c>
      <c r="I27" s="14" t="s">
        <v>97</v>
      </c>
      <c r="J27" s="15">
        <v>12</v>
      </c>
      <c r="K27" s="16">
        <v>4</v>
      </c>
      <c r="L27" s="17">
        <v>4</v>
      </c>
      <c r="M27" s="17">
        <v>0</v>
      </c>
      <c r="N27" s="17">
        <v>0</v>
      </c>
      <c r="O27" s="18">
        <v>0</v>
      </c>
      <c r="P27" s="17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4</v>
      </c>
      <c r="W27" s="18">
        <v>1</v>
      </c>
      <c r="X27" s="18"/>
      <c r="Y27" s="19">
        <f t="shared" si="0"/>
        <v>25</v>
      </c>
      <c r="Z27" s="33">
        <v>2200</v>
      </c>
      <c r="AA27" s="20">
        <f t="shared" si="1"/>
        <v>55000</v>
      </c>
      <c r="AB27" s="43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</row>
    <row r="28" spans="1:41" ht="18" customHeight="1" x14ac:dyDescent="0.35">
      <c r="A28" s="62"/>
      <c r="B28" s="68"/>
      <c r="C28" s="65"/>
      <c r="D28" s="9">
        <v>25</v>
      </c>
      <c r="E28" s="10" t="s">
        <v>51</v>
      </c>
      <c r="F28" s="11" t="s">
        <v>95</v>
      </c>
      <c r="G28" s="12">
        <v>501380001</v>
      </c>
      <c r="H28" s="13" t="s">
        <v>26</v>
      </c>
      <c r="I28" s="14" t="s">
        <v>97</v>
      </c>
      <c r="J28" s="15">
        <v>50</v>
      </c>
      <c r="K28" s="16">
        <v>4</v>
      </c>
      <c r="L28" s="17">
        <v>8</v>
      </c>
      <c r="M28" s="17">
        <v>0</v>
      </c>
      <c r="N28" s="17">
        <v>0</v>
      </c>
      <c r="O28" s="18">
        <v>4</v>
      </c>
      <c r="P28" s="17">
        <v>2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2</v>
      </c>
      <c r="X28" s="18"/>
      <c r="Y28" s="19">
        <f t="shared" si="0"/>
        <v>70</v>
      </c>
      <c r="Z28" s="33">
        <v>2500</v>
      </c>
      <c r="AA28" s="20">
        <f t="shared" si="1"/>
        <v>175000</v>
      </c>
      <c r="AB28" s="43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</row>
    <row r="29" spans="1:41" ht="18" customHeight="1" x14ac:dyDescent="0.35">
      <c r="A29" s="62"/>
      <c r="B29" s="68"/>
      <c r="C29" s="65"/>
      <c r="D29" s="9">
        <v>26</v>
      </c>
      <c r="E29" s="10" t="s">
        <v>52</v>
      </c>
      <c r="F29" s="11" t="s">
        <v>95</v>
      </c>
      <c r="G29" s="12">
        <v>501380001</v>
      </c>
      <c r="H29" s="13" t="s">
        <v>35</v>
      </c>
      <c r="I29" s="14" t="s">
        <v>97</v>
      </c>
      <c r="J29" s="15">
        <v>100</v>
      </c>
      <c r="K29" s="16">
        <v>34</v>
      </c>
      <c r="L29" s="17">
        <v>40</v>
      </c>
      <c r="M29" s="17">
        <v>60</v>
      </c>
      <c r="N29" s="17">
        <v>0</v>
      </c>
      <c r="O29" s="18">
        <v>0</v>
      </c>
      <c r="P29" s="17">
        <v>20</v>
      </c>
      <c r="Q29" s="18">
        <v>24</v>
      </c>
      <c r="R29" s="18">
        <v>0</v>
      </c>
      <c r="S29" s="18">
        <v>0</v>
      </c>
      <c r="T29" s="18">
        <v>10</v>
      </c>
      <c r="U29" s="18">
        <v>0</v>
      </c>
      <c r="V29" s="18">
        <v>20</v>
      </c>
      <c r="W29" s="18">
        <v>7</v>
      </c>
      <c r="X29" s="18"/>
      <c r="Y29" s="19">
        <f t="shared" si="0"/>
        <v>315</v>
      </c>
      <c r="Z29" s="33">
        <v>350</v>
      </c>
      <c r="AA29" s="20">
        <f t="shared" si="1"/>
        <v>110250</v>
      </c>
      <c r="AB29" s="43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</row>
    <row r="30" spans="1:41" ht="18" customHeight="1" x14ac:dyDescent="0.35">
      <c r="A30" s="62"/>
      <c r="B30" s="68"/>
      <c r="C30" s="65"/>
      <c r="D30" s="9">
        <v>27</v>
      </c>
      <c r="E30" s="10" t="s">
        <v>53</v>
      </c>
      <c r="F30" s="11" t="s">
        <v>95</v>
      </c>
      <c r="G30" s="12">
        <v>501380001</v>
      </c>
      <c r="H30" s="13" t="s">
        <v>35</v>
      </c>
      <c r="I30" s="14" t="s">
        <v>97</v>
      </c>
      <c r="J30" s="15">
        <v>358</v>
      </c>
      <c r="K30" s="16">
        <v>240</v>
      </c>
      <c r="L30" s="17">
        <v>128</v>
      </c>
      <c r="M30" s="17">
        <v>0</v>
      </c>
      <c r="N30" s="17">
        <v>0</v>
      </c>
      <c r="O30" s="18">
        <v>0</v>
      </c>
      <c r="P30" s="17">
        <v>10</v>
      </c>
      <c r="Q30" s="18">
        <v>24</v>
      </c>
      <c r="R30" s="18">
        <v>0</v>
      </c>
      <c r="S30" s="18">
        <v>300</v>
      </c>
      <c r="T30" s="18">
        <v>12</v>
      </c>
      <c r="U30" s="18">
        <v>0</v>
      </c>
      <c r="V30" s="18">
        <v>50</v>
      </c>
      <c r="W30" s="18">
        <v>7</v>
      </c>
      <c r="X30" s="18"/>
      <c r="Y30" s="19">
        <f t="shared" si="0"/>
        <v>1129</v>
      </c>
      <c r="Z30" s="33">
        <v>350</v>
      </c>
      <c r="AA30" s="20">
        <f t="shared" si="1"/>
        <v>395150</v>
      </c>
      <c r="AB30" s="43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</row>
    <row r="31" spans="1:41" ht="18" customHeight="1" x14ac:dyDescent="0.35">
      <c r="A31" s="62"/>
      <c r="B31" s="68"/>
      <c r="C31" s="65"/>
      <c r="D31" s="9">
        <v>28</v>
      </c>
      <c r="E31" s="10" t="s">
        <v>54</v>
      </c>
      <c r="F31" s="11" t="s">
        <v>95</v>
      </c>
      <c r="G31" s="12" t="s">
        <v>103</v>
      </c>
      <c r="H31" s="13" t="s">
        <v>55</v>
      </c>
      <c r="I31" s="14" t="s">
        <v>97</v>
      </c>
      <c r="J31" s="15">
        <v>28</v>
      </c>
      <c r="K31" s="16">
        <v>12</v>
      </c>
      <c r="L31" s="17">
        <v>10</v>
      </c>
      <c r="M31" s="17">
        <v>12</v>
      </c>
      <c r="N31" s="17">
        <v>8</v>
      </c>
      <c r="O31" s="18">
        <v>2</v>
      </c>
      <c r="P31" s="17">
        <v>2</v>
      </c>
      <c r="Q31" s="18">
        <v>2</v>
      </c>
      <c r="R31" s="18">
        <v>5</v>
      </c>
      <c r="S31" s="18">
        <v>0</v>
      </c>
      <c r="T31" s="18">
        <v>0</v>
      </c>
      <c r="U31" s="18">
        <v>0</v>
      </c>
      <c r="V31" s="18">
        <v>0</v>
      </c>
      <c r="W31" s="18">
        <v>4</v>
      </c>
      <c r="X31" s="18"/>
      <c r="Y31" s="19">
        <f t="shared" si="0"/>
        <v>85</v>
      </c>
      <c r="Z31" s="33">
        <v>3500</v>
      </c>
      <c r="AA31" s="20">
        <f t="shared" si="1"/>
        <v>297500</v>
      </c>
      <c r="AB31" s="43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</row>
    <row r="32" spans="1:41" ht="18" customHeight="1" x14ac:dyDescent="0.35">
      <c r="A32" s="62"/>
      <c r="B32" s="68"/>
      <c r="C32" s="65"/>
      <c r="D32" s="9">
        <v>29</v>
      </c>
      <c r="E32" s="10" t="s">
        <v>56</v>
      </c>
      <c r="F32" s="11" t="s">
        <v>95</v>
      </c>
      <c r="G32" s="12">
        <v>501380001</v>
      </c>
      <c r="H32" s="13" t="s">
        <v>57</v>
      </c>
      <c r="I32" s="14" t="s">
        <v>97</v>
      </c>
      <c r="J32" s="15">
        <v>25</v>
      </c>
      <c r="K32" s="16">
        <v>40</v>
      </c>
      <c r="L32" s="17">
        <v>20</v>
      </c>
      <c r="M32" s="17">
        <v>12</v>
      </c>
      <c r="N32" s="17">
        <v>4</v>
      </c>
      <c r="O32" s="18">
        <v>15</v>
      </c>
      <c r="P32" s="17">
        <v>30</v>
      </c>
      <c r="Q32" s="18">
        <v>48</v>
      </c>
      <c r="R32" s="18">
        <v>0</v>
      </c>
      <c r="S32" s="18">
        <v>10</v>
      </c>
      <c r="T32" s="18">
        <v>6</v>
      </c>
      <c r="U32" s="18">
        <v>20</v>
      </c>
      <c r="V32" s="18">
        <v>0</v>
      </c>
      <c r="W32" s="18">
        <v>2</v>
      </c>
      <c r="X32" s="18"/>
      <c r="Y32" s="19">
        <f t="shared" si="0"/>
        <v>232</v>
      </c>
      <c r="Z32" s="33">
        <v>350</v>
      </c>
      <c r="AA32" s="20">
        <f t="shared" si="1"/>
        <v>81200</v>
      </c>
      <c r="AB32" s="43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</row>
    <row r="33" spans="1:41" ht="18" customHeight="1" x14ac:dyDescent="0.35">
      <c r="A33" s="62"/>
      <c r="B33" s="68"/>
      <c r="C33" s="65"/>
      <c r="D33" s="9">
        <v>30</v>
      </c>
      <c r="E33" s="10" t="s">
        <v>58</v>
      </c>
      <c r="F33" s="11" t="s">
        <v>95</v>
      </c>
      <c r="G33" s="12">
        <v>501380001</v>
      </c>
      <c r="H33" s="13" t="s">
        <v>57</v>
      </c>
      <c r="I33" s="14" t="s">
        <v>97</v>
      </c>
      <c r="J33" s="15">
        <v>20</v>
      </c>
      <c r="K33" s="16">
        <v>30</v>
      </c>
      <c r="L33" s="17">
        <v>10</v>
      </c>
      <c r="M33" s="17">
        <v>0</v>
      </c>
      <c r="N33" s="17">
        <v>4</v>
      </c>
      <c r="O33" s="18">
        <v>5</v>
      </c>
      <c r="P33" s="17">
        <v>10</v>
      </c>
      <c r="Q33" s="18">
        <v>0</v>
      </c>
      <c r="R33" s="18">
        <v>0</v>
      </c>
      <c r="S33" s="22">
        <v>10</v>
      </c>
      <c r="T33" s="18">
        <v>6</v>
      </c>
      <c r="U33" s="18">
        <v>15</v>
      </c>
      <c r="V33" s="18">
        <v>0</v>
      </c>
      <c r="W33" s="22">
        <v>2</v>
      </c>
      <c r="X33" s="22"/>
      <c r="Y33" s="19">
        <f t="shared" si="0"/>
        <v>112</v>
      </c>
      <c r="Z33" s="33">
        <v>250</v>
      </c>
      <c r="AA33" s="20">
        <f t="shared" si="1"/>
        <v>28000</v>
      </c>
      <c r="AB33" s="43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</row>
    <row r="34" spans="1:41" ht="18" customHeight="1" x14ac:dyDescent="0.35">
      <c r="A34" s="62"/>
      <c r="B34" s="68"/>
      <c r="C34" s="65"/>
      <c r="D34" s="9">
        <v>31</v>
      </c>
      <c r="E34" s="10" t="s">
        <v>59</v>
      </c>
      <c r="F34" s="11" t="s">
        <v>95</v>
      </c>
      <c r="G34" s="12" t="s">
        <v>104</v>
      </c>
      <c r="H34" s="13" t="s">
        <v>26</v>
      </c>
      <c r="I34" s="14" t="s">
        <v>97</v>
      </c>
      <c r="J34" s="23">
        <v>1000</v>
      </c>
      <c r="K34" s="24">
        <v>450</v>
      </c>
      <c r="L34" s="25">
        <v>800</v>
      </c>
      <c r="M34" s="25">
        <v>400</v>
      </c>
      <c r="N34" s="26">
        <v>0</v>
      </c>
      <c r="O34" s="22">
        <v>800</v>
      </c>
      <c r="P34" s="25">
        <v>100</v>
      </c>
      <c r="Q34" s="22">
        <v>0</v>
      </c>
      <c r="R34" s="22">
        <v>600</v>
      </c>
      <c r="S34" s="22">
        <v>800</v>
      </c>
      <c r="T34" s="22">
        <v>200</v>
      </c>
      <c r="U34" s="22">
        <v>0</v>
      </c>
      <c r="V34" s="22">
        <v>200</v>
      </c>
      <c r="W34" s="22">
        <v>100</v>
      </c>
      <c r="X34" s="22"/>
      <c r="Y34" s="19">
        <f t="shared" si="0"/>
        <v>5450</v>
      </c>
      <c r="Z34" s="33">
        <v>15</v>
      </c>
      <c r="AA34" s="20">
        <f t="shared" si="1"/>
        <v>81750</v>
      </c>
      <c r="AB34" s="43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</row>
    <row r="35" spans="1:41" ht="18" customHeight="1" x14ac:dyDescent="0.35">
      <c r="A35" s="62"/>
      <c r="B35" s="68"/>
      <c r="C35" s="65"/>
      <c r="D35" s="9">
        <v>32</v>
      </c>
      <c r="E35" s="27" t="s">
        <v>60</v>
      </c>
      <c r="F35" s="11" t="s">
        <v>95</v>
      </c>
      <c r="G35" s="14">
        <v>501380001</v>
      </c>
      <c r="H35" s="13" t="s">
        <v>26</v>
      </c>
      <c r="I35" s="14" t="s">
        <v>97</v>
      </c>
      <c r="J35" s="23">
        <v>400</v>
      </c>
      <c r="K35" s="24">
        <v>10</v>
      </c>
      <c r="L35" s="25">
        <v>100</v>
      </c>
      <c r="M35" s="25">
        <v>100</v>
      </c>
      <c r="N35" s="26">
        <v>0</v>
      </c>
      <c r="O35" s="22">
        <v>20</v>
      </c>
      <c r="P35" s="25">
        <v>25</v>
      </c>
      <c r="Q35" s="22">
        <v>0</v>
      </c>
      <c r="R35" s="22">
        <v>150</v>
      </c>
      <c r="S35" s="22">
        <v>100</v>
      </c>
      <c r="T35" s="22">
        <v>10</v>
      </c>
      <c r="U35" s="22">
        <v>100</v>
      </c>
      <c r="V35" s="22">
        <v>50</v>
      </c>
      <c r="W35" s="22">
        <v>20</v>
      </c>
      <c r="X35" s="22">
        <v>15</v>
      </c>
      <c r="Y35" s="19">
        <f t="shared" si="0"/>
        <v>1100</v>
      </c>
      <c r="Z35" s="33">
        <v>25</v>
      </c>
      <c r="AA35" s="20">
        <f t="shared" si="1"/>
        <v>27500</v>
      </c>
      <c r="AB35" s="43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</row>
    <row r="36" spans="1:41" ht="18" customHeight="1" x14ac:dyDescent="0.35">
      <c r="A36" s="62"/>
      <c r="B36" s="68"/>
      <c r="C36" s="65"/>
      <c r="D36" s="9">
        <v>33</v>
      </c>
      <c r="E36" s="10" t="s">
        <v>61</v>
      </c>
      <c r="F36" s="11" t="s">
        <v>105</v>
      </c>
      <c r="G36" s="12" t="s">
        <v>106</v>
      </c>
      <c r="H36" s="13" t="s">
        <v>26</v>
      </c>
      <c r="I36" s="14" t="s">
        <v>107</v>
      </c>
      <c r="J36" s="23">
        <v>4</v>
      </c>
      <c r="K36" s="24">
        <v>4</v>
      </c>
      <c r="L36" s="25">
        <v>4</v>
      </c>
      <c r="M36" s="25">
        <v>1</v>
      </c>
      <c r="N36" s="26">
        <v>3</v>
      </c>
      <c r="O36" s="22">
        <v>0</v>
      </c>
      <c r="P36" s="25">
        <v>2</v>
      </c>
      <c r="Q36" s="22">
        <v>12</v>
      </c>
      <c r="R36" s="22">
        <v>4</v>
      </c>
      <c r="S36" s="22">
        <v>7</v>
      </c>
      <c r="T36" s="22">
        <v>0</v>
      </c>
      <c r="U36" s="22">
        <v>3</v>
      </c>
      <c r="V36" s="22">
        <v>20</v>
      </c>
      <c r="W36" s="22">
        <v>2</v>
      </c>
      <c r="X36" s="22"/>
      <c r="Y36" s="19">
        <f t="shared" si="0"/>
        <v>66</v>
      </c>
      <c r="Z36" s="33">
        <v>7000</v>
      </c>
      <c r="AA36" s="20">
        <f t="shared" si="1"/>
        <v>462000</v>
      </c>
      <c r="AB36" s="43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</row>
    <row r="37" spans="1:41" ht="18" customHeight="1" x14ac:dyDescent="0.35">
      <c r="A37" s="62"/>
      <c r="B37" s="68"/>
      <c r="C37" s="65"/>
      <c r="D37" s="9">
        <v>34</v>
      </c>
      <c r="E37" s="10" t="s">
        <v>62</v>
      </c>
      <c r="F37" s="11" t="s">
        <v>105</v>
      </c>
      <c r="G37" s="12" t="s">
        <v>106</v>
      </c>
      <c r="H37" s="13" t="s">
        <v>26</v>
      </c>
      <c r="I37" s="14" t="s">
        <v>107</v>
      </c>
      <c r="J37" s="23">
        <v>15</v>
      </c>
      <c r="K37" s="24">
        <v>18</v>
      </c>
      <c r="L37" s="25">
        <v>8</v>
      </c>
      <c r="M37" s="25">
        <v>1</v>
      </c>
      <c r="N37" s="26">
        <v>6</v>
      </c>
      <c r="O37" s="22">
        <v>4</v>
      </c>
      <c r="P37" s="25">
        <v>2</v>
      </c>
      <c r="Q37" s="22">
        <v>8</v>
      </c>
      <c r="R37" s="22">
        <v>4</v>
      </c>
      <c r="S37" s="22">
        <v>5</v>
      </c>
      <c r="T37" s="22">
        <v>6</v>
      </c>
      <c r="U37" s="22">
        <v>5</v>
      </c>
      <c r="V37" s="22">
        <v>25</v>
      </c>
      <c r="W37" s="22">
        <v>2</v>
      </c>
      <c r="X37" s="22"/>
      <c r="Y37" s="19">
        <f t="shared" si="0"/>
        <v>109</v>
      </c>
      <c r="Z37" s="33">
        <v>7000</v>
      </c>
      <c r="AA37" s="20">
        <f t="shared" si="1"/>
        <v>763000</v>
      </c>
      <c r="AB37" s="43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  <row r="38" spans="1:41" ht="18" customHeight="1" x14ac:dyDescent="0.35">
      <c r="A38" s="62"/>
      <c r="B38" s="68"/>
      <c r="C38" s="65"/>
      <c r="D38" s="9">
        <v>35</v>
      </c>
      <c r="E38" s="10" t="s">
        <v>63</v>
      </c>
      <c r="F38" s="11" t="s">
        <v>95</v>
      </c>
      <c r="G38" s="12">
        <v>501380001</v>
      </c>
      <c r="H38" s="13" t="s">
        <v>26</v>
      </c>
      <c r="I38" s="14" t="s">
        <v>97</v>
      </c>
      <c r="J38" s="23">
        <v>10</v>
      </c>
      <c r="K38" s="24">
        <v>6</v>
      </c>
      <c r="L38" s="25">
        <v>6</v>
      </c>
      <c r="M38" s="25">
        <v>0</v>
      </c>
      <c r="N38" s="26">
        <v>0</v>
      </c>
      <c r="O38" s="22">
        <v>4</v>
      </c>
      <c r="P38" s="25">
        <v>2</v>
      </c>
      <c r="Q38" s="22">
        <v>0</v>
      </c>
      <c r="R38" s="22">
        <v>4</v>
      </c>
      <c r="S38" s="22">
        <v>0</v>
      </c>
      <c r="T38" s="22">
        <v>0</v>
      </c>
      <c r="U38" s="22">
        <v>0</v>
      </c>
      <c r="V38" s="22">
        <v>10</v>
      </c>
      <c r="W38" s="22">
        <v>2</v>
      </c>
      <c r="X38" s="22"/>
      <c r="Y38" s="19">
        <f t="shared" si="0"/>
        <v>44</v>
      </c>
      <c r="Z38" s="33">
        <v>150</v>
      </c>
      <c r="AA38" s="20">
        <f t="shared" si="1"/>
        <v>6600</v>
      </c>
      <c r="AB38" s="43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</row>
    <row r="39" spans="1:41" ht="18" customHeight="1" x14ac:dyDescent="0.35">
      <c r="A39" s="62"/>
      <c r="B39" s="68"/>
      <c r="C39" s="65"/>
      <c r="D39" s="9">
        <v>36</v>
      </c>
      <c r="E39" s="10" t="s">
        <v>64</v>
      </c>
      <c r="F39" s="11" t="s">
        <v>95</v>
      </c>
      <c r="G39" s="12">
        <v>501380001</v>
      </c>
      <c r="H39" s="13" t="s">
        <v>26</v>
      </c>
      <c r="I39" s="14" t="s">
        <v>97</v>
      </c>
      <c r="J39" s="28">
        <v>5</v>
      </c>
      <c r="K39" s="24">
        <v>9</v>
      </c>
      <c r="L39" s="25">
        <v>3</v>
      </c>
      <c r="M39" s="25">
        <v>2</v>
      </c>
      <c r="N39" s="26">
        <v>0</v>
      </c>
      <c r="O39" s="22">
        <v>0</v>
      </c>
      <c r="P39" s="25">
        <v>1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15</v>
      </c>
      <c r="W39" s="22">
        <v>5</v>
      </c>
      <c r="X39" s="22"/>
      <c r="Y39" s="19">
        <f t="shared" si="0"/>
        <v>40</v>
      </c>
      <c r="Z39" s="33">
        <v>500</v>
      </c>
      <c r="AA39" s="20">
        <f t="shared" si="1"/>
        <v>20000</v>
      </c>
      <c r="AB39" s="43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</row>
    <row r="40" spans="1:41" ht="18" customHeight="1" x14ac:dyDescent="0.35">
      <c r="A40" s="62"/>
      <c r="B40" s="68"/>
      <c r="C40" s="65"/>
      <c r="D40" s="9">
        <v>37</v>
      </c>
      <c r="E40" s="27" t="s">
        <v>65</v>
      </c>
      <c r="F40" s="11" t="s">
        <v>95</v>
      </c>
      <c r="G40" s="12">
        <v>501380001</v>
      </c>
      <c r="H40" s="13" t="s">
        <v>26</v>
      </c>
      <c r="I40" s="14" t="s">
        <v>97</v>
      </c>
      <c r="J40" s="23">
        <v>15</v>
      </c>
      <c r="K40" s="24">
        <v>20</v>
      </c>
      <c r="L40" s="25">
        <v>6</v>
      </c>
      <c r="M40" s="25">
        <v>1</v>
      </c>
      <c r="N40" s="26">
        <v>6</v>
      </c>
      <c r="O40" s="22">
        <v>4</v>
      </c>
      <c r="P40" s="25">
        <v>1</v>
      </c>
      <c r="Q40" s="22">
        <v>4</v>
      </c>
      <c r="R40" s="22">
        <v>4</v>
      </c>
      <c r="S40" s="22">
        <v>0</v>
      </c>
      <c r="T40" s="22">
        <v>4</v>
      </c>
      <c r="U40" s="22">
        <v>0</v>
      </c>
      <c r="V40" s="22">
        <v>15</v>
      </c>
      <c r="W40" s="22">
        <v>2</v>
      </c>
      <c r="X40" s="22">
        <v>2</v>
      </c>
      <c r="Y40" s="19">
        <f t="shared" si="0"/>
        <v>84</v>
      </c>
      <c r="Z40" s="33">
        <v>4500</v>
      </c>
      <c r="AA40" s="20">
        <f t="shared" si="1"/>
        <v>378000</v>
      </c>
      <c r="AB40" s="43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</row>
    <row r="41" spans="1:41" ht="18" customHeight="1" x14ac:dyDescent="0.35">
      <c r="A41" s="62"/>
      <c r="B41" s="68"/>
      <c r="C41" s="65"/>
      <c r="D41" s="9">
        <v>38</v>
      </c>
      <c r="E41" s="10" t="s">
        <v>66</v>
      </c>
      <c r="F41" s="11" t="s">
        <v>95</v>
      </c>
      <c r="G41" s="12">
        <v>501380001</v>
      </c>
      <c r="H41" s="13" t="s">
        <v>26</v>
      </c>
      <c r="I41" s="14" t="s">
        <v>97</v>
      </c>
      <c r="J41" s="23">
        <v>13</v>
      </c>
      <c r="K41" s="24">
        <v>0</v>
      </c>
      <c r="L41" s="25">
        <v>6</v>
      </c>
      <c r="M41" s="25">
        <v>1</v>
      </c>
      <c r="N41" s="26">
        <v>3</v>
      </c>
      <c r="O41" s="22">
        <v>2</v>
      </c>
      <c r="P41" s="25">
        <v>1</v>
      </c>
      <c r="Q41" s="22">
        <v>0</v>
      </c>
      <c r="R41" s="22">
        <v>4</v>
      </c>
      <c r="S41" s="22">
        <v>0</v>
      </c>
      <c r="T41" s="22">
        <v>0</v>
      </c>
      <c r="U41" s="22">
        <v>0</v>
      </c>
      <c r="V41" s="22">
        <v>0</v>
      </c>
      <c r="W41" s="22">
        <v>2</v>
      </c>
      <c r="X41" s="22">
        <v>10</v>
      </c>
      <c r="Y41" s="19">
        <f t="shared" si="0"/>
        <v>42</v>
      </c>
      <c r="Z41" s="33">
        <v>4500</v>
      </c>
      <c r="AA41" s="20">
        <f t="shared" si="1"/>
        <v>189000</v>
      </c>
      <c r="AB41" s="43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</row>
    <row r="42" spans="1:41" ht="18" customHeight="1" x14ac:dyDescent="0.35">
      <c r="A42" s="62"/>
      <c r="B42" s="68"/>
      <c r="C42" s="65"/>
      <c r="D42" s="9">
        <v>39</v>
      </c>
      <c r="E42" s="21" t="s">
        <v>67</v>
      </c>
      <c r="F42" s="11" t="s">
        <v>95</v>
      </c>
      <c r="G42" s="12">
        <v>501380001</v>
      </c>
      <c r="H42" s="13" t="s">
        <v>26</v>
      </c>
      <c r="I42" s="14" t="s">
        <v>97</v>
      </c>
      <c r="J42" s="23">
        <v>6</v>
      </c>
      <c r="K42" s="24">
        <v>1</v>
      </c>
      <c r="L42" s="25">
        <v>4</v>
      </c>
      <c r="M42" s="25">
        <v>0</v>
      </c>
      <c r="N42" s="26">
        <v>3</v>
      </c>
      <c r="O42" s="22">
        <v>1</v>
      </c>
      <c r="P42" s="25">
        <v>1</v>
      </c>
      <c r="Q42" s="22">
        <v>2</v>
      </c>
      <c r="R42" s="22">
        <v>4</v>
      </c>
      <c r="S42" s="22">
        <v>0</v>
      </c>
      <c r="T42" s="22">
        <v>2</v>
      </c>
      <c r="U42" s="22">
        <v>1</v>
      </c>
      <c r="V42" s="22">
        <v>3</v>
      </c>
      <c r="W42" s="22">
        <v>2</v>
      </c>
      <c r="X42" s="22"/>
      <c r="Y42" s="19">
        <f t="shared" si="0"/>
        <v>30</v>
      </c>
      <c r="Z42" s="33">
        <v>4500</v>
      </c>
      <c r="AA42" s="20">
        <f t="shared" si="1"/>
        <v>135000</v>
      </c>
      <c r="AB42" s="43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</row>
    <row r="43" spans="1:41" ht="18" customHeight="1" x14ac:dyDescent="0.35">
      <c r="A43" s="62"/>
      <c r="B43" s="68"/>
      <c r="C43" s="65"/>
      <c r="D43" s="9">
        <v>40</v>
      </c>
      <c r="E43" s="10" t="s">
        <v>68</v>
      </c>
      <c r="F43" s="11" t="s">
        <v>95</v>
      </c>
      <c r="G43" s="12">
        <v>501380001</v>
      </c>
      <c r="H43" s="13" t="s">
        <v>26</v>
      </c>
      <c r="I43" s="14" t="s">
        <v>97</v>
      </c>
      <c r="J43" s="23">
        <v>3</v>
      </c>
      <c r="K43" s="24">
        <v>1</v>
      </c>
      <c r="L43" s="25">
        <v>3</v>
      </c>
      <c r="M43" s="25">
        <v>2</v>
      </c>
      <c r="N43" s="26">
        <v>0</v>
      </c>
      <c r="O43" s="22">
        <v>0</v>
      </c>
      <c r="P43" s="25">
        <v>1</v>
      </c>
      <c r="Q43" s="22">
        <v>2</v>
      </c>
      <c r="R43" s="22">
        <v>4</v>
      </c>
      <c r="S43" s="22">
        <v>0</v>
      </c>
      <c r="T43" s="22">
        <v>2</v>
      </c>
      <c r="U43" s="22">
        <v>5</v>
      </c>
      <c r="V43" s="22">
        <v>0</v>
      </c>
      <c r="W43" s="22">
        <v>2</v>
      </c>
      <c r="X43" s="22"/>
      <c r="Y43" s="19">
        <f t="shared" si="0"/>
        <v>25</v>
      </c>
      <c r="Z43" s="33">
        <v>4500</v>
      </c>
      <c r="AA43" s="20">
        <f t="shared" si="1"/>
        <v>112500</v>
      </c>
      <c r="AB43" s="43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</row>
    <row r="44" spans="1:41" ht="18" customHeight="1" x14ac:dyDescent="0.35">
      <c r="A44" s="62"/>
      <c r="B44" s="68"/>
      <c r="C44" s="65"/>
      <c r="D44" s="9">
        <v>41</v>
      </c>
      <c r="E44" s="10" t="s">
        <v>69</v>
      </c>
      <c r="F44" s="11" t="s">
        <v>95</v>
      </c>
      <c r="G44" s="12">
        <v>501380001</v>
      </c>
      <c r="H44" s="13" t="s">
        <v>26</v>
      </c>
      <c r="I44" s="14" t="s">
        <v>97</v>
      </c>
      <c r="J44" s="23">
        <v>10</v>
      </c>
      <c r="K44" s="24">
        <v>1</v>
      </c>
      <c r="L44" s="25">
        <v>2</v>
      </c>
      <c r="M44" s="25">
        <v>0</v>
      </c>
      <c r="N44" s="26">
        <v>0</v>
      </c>
      <c r="O44" s="22">
        <v>0</v>
      </c>
      <c r="P44" s="25">
        <v>1</v>
      </c>
      <c r="Q44" s="22">
        <v>0</v>
      </c>
      <c r="R44" s="22">
        <v>0</v>
      </c>
      <c r="S44" s="22">
        <v>0</v>
      </c>
      <c r="T44" s="22">
        <v>2</v>
      </c>
      <c r="U44" s="22">
        <v>2</v>
      </c>
      <c r="V44" s="22">
        <v>0</v>
      </c>
      <c r="W44" s="22">
        <v>2</v>
      </c>
      <c r="X44" s="22"/>
      <c r="Y44" s="19">
        <f t="shared" si="0"/>
        <v>20</v>
      </c>
      <c r="Z44" s="33">
        <v>4500</v>
      </c>
      <c r="AA44" s="20">
        <f t="shared" si="1"/>
        <v>90000</v>
      </c>
      <c r="AB44" s="43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</row>
    <row r="45" spans="1:41" ht="18" customHeight="1" x14ac:dyDescent="0.35">
      <c r="A45" s="62"/>
      <c r="B45" s="68"/>
      <c r="C45" s="65"/>
      <c r="D45" s="9">
        <v>42</v>
      </c>
      <c r="E45" s="10" t="s">
        <v>70</v>
      </c>
      <c r="F45" s="11" t="s">
        <v>95</v>
      </c>
      <c r="G45" s="12">
        <v>501380001</v>
      </c>
      <c r="H45" s="13" t="s">
        <v>26</v>
      </c>
      <c r="I45" s="14" t="s">
        <v>97</v>
      </c>
      <c r="J45" s="23">
        <v>3</v>
      </c>
      <c r="K45" s="24">
        <v>3</v>
      </c>
      <c r="L45" s="25">
        <v>2</v>
      </c>
      <c r="M45" s="25">
        <v>0</v>
      </c>
      <c r="N45" s="26">
        <v>0</v>
      </c>
      <c r="O45" s="22">
        <v>0</v>
      </c>
      <c r="P45" s="25">
        <v>0</v>
      </c>
      <c r="Q45" s="22">
        <v>0</v>
      </c>
      <c r="R45" s="22">
        <v>4</v>
      </c>
      <c r="S45" s="22">
        <v>5</v>
      </c>
      <c r="T45" s="22">
        <v>0</v>
      </c>
      <c r="U45" s="22">
        <v>0</v>
      </c>
      <c r="V45" s="22">
        <v>0</v>
      </c>
      <c r="W45" s="22">
        <v>1</v>
      </c>
      <c r="X45" s="22"/>
      <c r="Y45" s="19">
        <f t="shared" si="0"/>
        <v>18</v>
      </c>
      <c r="Z45" s="33">
        <v>4500</v>
      </c>
      <c r="AA45" s="20">
        <f t="shared" si="1"/>
        <v>81000</v>
      </c>
      <c r="AB45" s="43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</row>
    <row r="46" spans="1:41" ht="18" customHeight="1" x14ac:dyDescent="0.35">
      <c r="A46" s="62"/>
      <c r="B46" s="68"/>
      <c r="C46" s="65"/>
      <c r="D46" s="9">
        <v>43</v>
      </c>
      <c r="E46" s="10" t="s">
        <v>71</v>
      </c>
      <c r="F46" s="11" t="s">
        <v>95</v>
      </c>
      <c r="G46" s="12">
        <v>501380001</v>
      </c>
      <c r="H46" s="13" t="s">
        <v>26</v>
      </c>
      <c r="I46" s="14" t="s">
        <v>97</v>
      </c>
      <c r="J46" s="23">
        <v>12</v>
      </c>
      <c r="K46" s="24">
        <v>19</v>
      </c>
      <c r="L46" s="25">
        <v>10</v>
      </c>
      <c r="M46" s="25">
        <v>0</v>
      </c>
      <c r="N46" s="26">
        <v>0</v>
      </c>
      <c r="O46" s="22">
        <v>2</v>
      </c>
      <c r="P46" s="25">
        <v>1</v>
      </c>
      <c r="Q46" s="22">
        <v>0</v>
      </c>
      <c r="R46" s="22">
        <v>4</v>
      </c>
      <c r="S46" s="22">
        <v>0</v>
      </c>
      <c r="T46" s="22">
        <v>2</v>
      </c>
      <c r="U46" s="22">
        <v>1</v>
      </c>
      <c r="V46" s="22">
        <v>0</v>
      </c>
      <c r="W46" s="22">
        <v>2</v>
      </c>
      <c r="X46" s="22"/>
      <c r="Y46" s="19">
        <f t="shared" si="0"/>
        <v>53</v>
      </c>
      <c r="Z46" s="33">
        <v>2500</v>
      </c>
      <c r="AA46" s="20">
        <f t="shared" si="1"/>
        <v>132500</v>
      </c>
      <c r="AB46" s="43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ht="18" customHeight="1" x14ac:dyDescent="0.35">
      <c r="A47" s="62"/>
      <c r="B47" s="68"/>
      <c r="C47" s="65"/>
      <c r="D47" s="9">
        <v>44</v>
      </c>
      <c r="E47" s="10" t="s">
        <v>72</v>
      </c>
      <c r="F47" s="11" t="s">
        <v>95</v>
      </c>
      <c r="G47" s="12">
        <v>501380001</v>
      </c>
      <c r="H47" s="13" t="s">
        <v>26</v>
      </c>
      <c r="I47" s="14" t="s">
        <v>97</v>
      </c>
      <c r="J47" s="23">
        <v>26</v>
      </c>
      <c r="K47" s="24">
        <v>19</v>
      </c>
      <c r="L47" s="25">
        <v>4</v>
      </c>
      <c r="M47" s="25">
        <v>5</v>
      </c>
      <c r="N47" s="26">
        <v>2</v>
      </c>
      <c r="O47" s="22">
        <v>1</v>
      </c>
      <c r="P47" s="25">
        <v>1</v>
      </c>
      <c r="Q47" s="22">
        <v>2</v>
      </c>
      <c r="R47" s="22">
        <v>4</v>
      </c>
      <c r="S47" s="22">
        <v>5</v>
      </c>
      <c r="T47" s="22">
        <v>0</v>
      </c>
      <c r="U47" s="22">
        <v>0</v>
      </c>
      <c r="V47" s="22">
        <v>10</v>
      </c>
      <c r="W47" s="22">
        <v>4</v>
      </c>
      <c r="X47" s="22"/>
      <c r="Y47" s="19">
        <f t="shared" si="0"/>
        <v>83</v>
      </c>
      <c r="Z47" s="33">
        <v>2500</v>
      </c>
      <c r="AA47" s="20">
        <f t="shared" si="1"/>
        <v>207500</v>
      </c>
      <c r="AB47" s="43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ht="18" customHeight="1" x14ac:dyDescent="0.35">
      <c r="A48" s="62"/>
      <c r="B48" s="68"/>
      <c r="C48" s="65"/>
      <c r="D48" s="9">
        <v>45</v>
      </c>
      <c r="E48" s="27" t="s">
        <v>73</v>
      </c>
      <c r="F48" s="11" t="s">
        <v>95</v>
      </c>
      <c r="G48" s="12">
        <v>501380001</v>
      </c>
      <c r="H48" s="13" t="s">
        <v>26</v>
      </c>
      <c r="I48" s="14" t="s">
        <v>97</v>
      </c>
      <c r="J48" s="23">
        <v>10</v>
      </c>
      <c r="K48" s="24">
        <v>8</v>
      </c>
      <c r="L48" s="25">
        <v>8</v>
      </c>
      <c r="M48" s="25">
        <v>6</v>
      </c>
      <c r="N48" s="26">
        <v>2</v>
      </c>
      <c r="O48" s="22">
        <v>1</v>
      </c>
      <c r="P48" s="25">
        <v>2</v>
      </c>
      <c r="Q48" s="22">
        <v>2</v>
      </c>
      <c r="R48" s="22">
        <v>4</v>
      </c>
      <c r="S48" s="22">
        <v>0</v>
      </c>
      <c r="T48" s="22">
        <v>4</v>
      </c>
      <c r="U48" s="22">
        <v>5</v>
      </c>
      <c r="V48" s="22">
        <v>0</v>
      </c>
      <c r="W48" s="22">
        <v>2</v>
      </c>
      <c r="X48" s="22">
        <v>3</v>
      </c>
      <c r="Y48" s="19">
        <f t="shared" si="0"/>
        <v>57</v>
      </c>
      <c r="Z48" s="33">
        <v>2500</v>
      </c>
      <c r="AA48" s="20">
        <f t="shared" si="1"/>
        <v>142500</v>
      </c>
      <c r="AB48" s="43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ht="18" customHeight="1" x14ac:dyDescent="0.35">
      <c r="A49" s="62"/>
      <c r="B49" s="68"/>
      <c r="C49" s="65"/>
      <c r="D49" s="9">
        <v>46</v>
      </c>
      <c r="E49" s="10" t="s">
        <v>74</v>
      </c>
      <c r="F49" s="11" t="s">
        <v>95</v>
      </c>
      <c r="G49" s="12">
        <v>501380001</v>
      </c>
      <c r="H49" s="13" t="s">
        <v>26</v>
      </c>
      <c r="I49" s="14" t="s">
        <v>97</v>
      </c>
      <c r="J49" s="23">
        <v>0</v>
      </c>
      <c r="K49" s="24">
        <v>7</v>
      </c>
      <c r="L49" s="25">
        <v>8</v>
      </c>
      <c r="M49" s="25">
        <v>1</v>
      </c>
      <c r="N49" s="26">
        <v>0</v>
      </c>
      <c r="O49" s="22">
        <v>1</v>
      </c>
      <c r="P49" s="25">
        <v>2</v>
      </c>
      <c r="Q49" s="22">
        <v>0</v>
      </c>
      <c r="R49" s="22">
        <v>0</v>
      </c>
      <c r="S49" s="22">
        <v>10</v>
      </c>
      <c r="T49" s="22">
        <v>0</v>
      </c>
      <c r="U49" s="22">
        <v>2</v>
      </c>
      <c r="V49" s="22">
        <v>0</v>
      </c>
      <c r="W49" s="22">
        <v>4</v>
      </c>
      <c r="X49" s="22"/>
      <c r="Y49" s="19">
        <f t="shared" si="0"/>
        <v>35</v>
      </c>
      <c r="Z49" s="33">
        <v>2500</v>
      </c>
      <c r="AA49" s="20">
        <f t="shared" si="1"/>
        <v>87500</v>
      </c>
      <c r="AB49" s="43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ht="18" customHeight="1" x14ac:dyDescent="0.35">
      <c r="A50" s="62"/>
      <c r="B50" s="68"/>
      <c r="C50" s="65"/>
      <c r="D50" s="9">
        <v>47</v>
      </c>
      <c r="E50" s="10" t="s">
        <v>75</v>
      </c>
      <c r="F50" s="11" t="s">
        <v>95</v>
      </c>
      <c r="G50" s="12" t="s">
        <v>108</v>
      </c>
      <c r="H50" s="13" t="s">
        <v>26</v>
      </c>
      <c r="I50" s="14" t="s">
        <v>107</v>
      </c>
      <c r="J50" s="23">
        <v>4</v>
      </c>
      <c r="K50" s="24">
        <v>7</v>
      </c>
      <c r="L50" s="25">
        <v>2</v>
      </c>
      <c r="M50" s="25">
        <v>2</v>
      </c>
      <c r="N50" s="26">
        <v>0</v>
      </c>
      <c r="O50" s="22">
        <v>0</v>
      </c>
      <c r="P50" s="25">
        <v>2</v>
      </c>
      <c r="Q50" s="22">
        <v>0</v>
      </c>
      <c r="R50" s="22">
        <v>0</v>
      </c>
      <c r="S50" s="22">
        <v>10</v>
      </c>
      <c r="T50" s="22">
        <v>1</v>
      </c>
      <c r="U50" s="22">
        <v>3</v>
      </c>
      <c r="V50" s="22">
        <v>2</v>
      </c>
      <c r="W50" s="22">
        <v>2</v>
      </c>
      <c r="X50" s="22"/>
      <c r="Y50" s="19">
        <f t="shared" si="0"/>
        <v>35</v>
      </c>
      <c r="Z50" s="33">
        <v>2500</v>
      </c>
      <c r="AA50" s="20">
        <f t="shared" si="1"/>
        <v>87500</v>
      </c>
      <c r="AB50" s="43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ht="18" customHeight="1" x14ac:dyDescent="0.35">
      <c r="A51" s="62"/>
      <c r="B51" s="68"/>
      <c r="C51" s="65"/>
      <c r="D51" s="9">
        <v>48</v>
      </c>
      <c r="E51" s="10" t="s">
        <v>76</v>
      </c>
      <c r="F51" s="11" t="s">
        <v>95</v>
      </c>
      <c r="G51" s="12">
        <v>501380001</v>
      </c>
      <c r="H51" s="13" t="s">
        <v>35</v>
      </c>
      <c r="I51" s="14" t="s">
        <v>107</v>
      </c>
      <c r="J51" s="23">
        <v>520</v>
      </c>
      <c r="K51" s="24">
        <v>0</v>
      </c>
      <c r="L51" s="25">
        <v>160</v>
      </c>
      <c r="M51" s="25">
        <v>0</v>
      </c>
      <c r="N51" s="26">
        <v>0</v>
      </c>
      <c r="O51" s="22">
        <v>500</v>
      </c>
      <c r="P51" s="25">
        <v>2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2</v>
      </c>
      <c r="X51" s="22"/>
      <c r="Y51" s="19">
        <f t="shared" si="0"/>
        <v>1184</v>
      </c>
      <c r="Z51" s="33">
        <v>150</v>
      </c>
      <c r="AA51" s="20">
        <f t="shared" si="1"/>
        <v>177600</v>
      </c>
      <c r="AB51" s="43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ht="18" customHeight="1" x14ac:dyDescent="0.35">
      <c r="A52" s="62"/>
      <c r="B52" s="68"/>
      <c r="C52" s="66"/>
      <c r="D52" s="9">
        <v>49</v>
      </c>
      <c r="E52" s="10" t="s">
        <v>77</v>
      </c>
      <c r="F52" s="11" t="s">
        <v>95</v>
      </c>
      <c r="G52" s="12">
        <v>501380001</v>
      </c>
      <c r="H52" s="13" t="s">
        <v>26</v>
      </c>
      <c r="I52" s="14" t="s">
        <v>97</v>
      </c>
      <c r="J52" s="23">
        <v>20</v>
      </c>
      <c r="K52" s="24">
        <v>2</v>
      </c>
      <c r="L52" s="25">
        <v>10</v>
      </c>
      <c r="M52" s="25">
        <v>0</v>
      </c>
      <c r="N52" s="26">
        <v>0</v>
      </c>
      <c r="O52" s="22">
        <v>0</v>
      </c>
      <c r="P52" s="25">
        <v>4</v>
      </c>
      <c r="Q52" s="22">
        <v>0</v>
      </c>
      <c r="R52" s="22">
        <v>0</v>
      </c>
      <c r="S52" s="22">
        <v>10</v>
      </c>
      <c r="T52" s="22">
        <v>0</v>
      </c>
      <c r="U52" s="22">
        <v>0</v>
      </c>
      <c r="V52" s="22">
        <v>2</v>
      </c>
      <c r="W52" s="22">
        <v>6</v>
      </c>
      <c r="X52" s="22"/>
      <c r="Y52" s="19">
        <f t="shared" si="0"/>
        <v>54</v>
      </c>
      <c r="Z52" s="33">
        <v>1000</v>
      </c>
      <c r="AA52" s="20">
        <f t="shared" si="1"/>
        <v>54000</v>
      </c>
      <c r="AB52" s="43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ht="18.75" customHeight="1" x14ac:dyDescent="0.35">
      <c r="A53" s="62"/>
      <c r="B53" s="68"/>
      <c r="C53" s="64" t="s">
        <v>78</v>
      </c>
      <c r="D53" s="9">
        <v>50</v>
      </c>
      <c r="E53" s="10" t="s">
        <v>79</v>
      </c>
      <c r="F53" s="11" t="s">
        <v>109</v>
      </c>
      <c r="G53" s="12" t="s">
        <v>110</v>
      </c>
      <c r="H53" s="13" t="s">
        <v>80</v>
      </c>
      <c r="I53" s="14" t="s">
        <v>97</v>
      </c>
      <c r="J53" s="23">
        <v>12</v>
      </c>
      <c r="K53" s="24">
        <v>24</v>
      </c>
      <c r="L53" s="25">
        <v>8</v>
      </c>
      <c r="M53" s="25">
        <v>0</v>
      </c>
      <c r="N53" s="26">
        <v>0</v>
      </c>
      <c r="O53" s="22">
        <v>3</v>
      </c>
      <c r="P53" s="25">
        <v>4</v>
      </c>
      <c r="Q53" s="22">
        <v>12</v>
      </c>
      <c r="R53" s="22">
        <v>4</v>
      </c>
      <c r="S53" s="22">
        <v>2</v>
      </c>
      <c r="T53" s="22">
        <v>0</v>
      </c>
      <c r="U53" s="22">
        <v>0</v>
      </c>
      <c r="V53" s="22">
        <v>0</v>
      </c>
      <c r="W53" s="22">
        <v>4</v>
      </c>
      <c r="X53" s="22">
        <v>12</v>
      </c>
      <c r="Y53" s="19">
        <f t="shared" si="0"/>
        <v>85</v>
      </c>
      <c r="Z53" s="33">
        <v>250</v>
      </c>
      <c r="AA53" s="20">
        <f t="shared" si="1"/>
        <v>21250</v>
      </c>
      <c r="AB53" s="43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ht="18.75" customHeight="1" x14ac:dyDescent="0.35">
      <c r="A54" s="62"/>
      <c r="B54" s="68"/>
      <c r="C54" s="65"/>
      <c r="D54" s="9">
        <v>51</v>
      </c>
      <c r="E54" s="21" t="s">
        <v>81</v>
      </c>
      <c r="F54" s="11" t="s">
        <v>109</v>
      </c>
      <c r="G54" s="12" t="s">
        <v>111</v>
      </c>
      <c r="H54" s="13" t="s">
        <v>55</v>
      </c>
      <c r="I54" s="14" t="s">
        <v>97</v>
      </c>
      <c r="J54" s="23">
        <v>40</v>
      </c>
      <c r="K54" s="24">
        <v>16</v>
      </c>
      <c r="L54" s="25">
        <v>16</v>
      </c>
      <c r="M54" s="25">
        <v>0</v>
      </c>
      <c r="N54" s="26">
        <v>0</v>
      </c>
      <c r="O54" s="22">
        <v>0</v>
      </c>
      <c r="P54" s="25">
        <v>4</v>
      </c>
      <c r="Q54" s="22">
        <v>8</v>
      </c>
      <c r="R54" s="22">
        <v>4</v>
      </c>
      <c r="S54" s="22">
        <v>2</v>
      </c>
      <c r="T54" s="22">
        <v>0</v>
      </c>
      <c r="U54" s="22">
        <v>0</v>
      </c>
      <c r="V54" s="22">
        <v>0</v>
      </c>
      <c r="W54" s="22">
        <v>4</v>
      </c>
      <c r="X54" s="22"/>
      <c r="Y54" s="19">
        <f t="shared" si="0"/>
        <v>94</v>
      </c>
      <c r="Z54" s="33">
        <v>250</v>
      </c>
      <c r="AA54" s="20">
        <f t="shared" si="1"/>
        <v>23500</v>
      </c>
      <c r="AB54" s="43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ht="18.75" customHeight="1" x14ac:dyDescent="0.35">
      <c r="A55" s="62"/>
      <c r="B55" s="68"/>
      <c r="C55" s="65"/>
      <c r="D55" s="9">
        <v>52</v>
      </c>
      <c r="E55" s="10" t="s">
        <v>82</v>
      </c>
      <c r="F55" s="11" t="s">
        <v>105</v>
      </c>
      <c r="G55" s="12" t="s">
        <v>106</v>
      </c>
      <c r="H55" s="13" t="s">
        <v>55</v>
      </c>
      <c r="I55" s="14" t="s">
        <v>107</v>
      </c>
      <c r="J55" s="23">
        <v>39</v>
      </c>
      <c r="K55" s="24">
        <v>15</v>
      </c>
      <c r="L55" s="25">
        <v>16</v>
      </c>
      <c r="M55" s="25">
        <v>0</v>
      </c>
      <c r="N55" s="26">
        <v>4</v>
      </c>
      <c r="O55" s="22">
        <v>4</v>
      </c>
      <c r="P55" s="25">
        <v>2</v>
      </c>
      <c r="Q55" s="22">
        <v>8</v>
      </c>
      <c r="R55" s="22">
        <v>0</v>
      </c>
      <c r="S55" s="22">
        <v>0</v>
      </c>
      <c r="T55" s="22">
        <v>0</v>
      </c>
      <c r="U55" s="22">
        <v>0</v>
      </c>
      <c r="V55" s="22">
        <v>2</v>
      </c>
      <c r="W55" s="22">
        <v>4</v>
      </c>
      <c r="X55" s="22"/>
      <c r="Y55" s="19">
        <f t="shared" si="0"/>
        <v>94</v>
      </c>
      <c r="Z55" s="33">
        <v>250</v>
      </c>
      <c r="AA55" s="20">
        <f t="shared" si="1"/>
        <v>23500</v>
      </c>
      <c r="AB55" s="43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ht="18.75" customHeight="1" x14ac:dyDescent="0.35">
      <c r="A56" s="62"/>
      <c r="B56" s="68"/>
      <c r="C56" s="65"/>
      <c r="D56" s="9">
        <v>53</v>
      </c>
      <c r="E56" s="10" t="s">
        <v>83</v>
      </c>
      <c r="F56" s="11" t="s">
        <v>105</v>
      </c>
      <c r="G56" s="12" t="s">
        <v>106</v>
      </c>
      <c r="H56" s="13" t="s">
        <v>80</v>
      </c>
      <c r="I56" s="14" t="s">
        <v>107</v>
      </c>
      <c r="J56" s="23">
        <v>130</v>
      </c>
      <c r="K56" s="24">
        <v>16</v>
      </c>
      <c r="L56" s="25">
        <v>16</v>
      </c>
      <c r="M56" s="25">
        <v>5</v>
      </c>
      <c r="N56" s="26">
        <v>6</v>
      </c>
      <c r="O56" s="22">
        <v>6</v>
      </c>
      <c r="P56" s="25">
        <v>8</v>
      </c>
      <c r="Q56" s="22">
        <v>16</v>
      </c>
      <c r="R56" s="22">
        <v>0</v>
      </c>
      <c r="S56" s="22">
        <v>10</v>
      </c>
      <c r="T56" s="22">
        <v>4</v>
      </c>
      <c r="U56" s="22">
        <v>0</v>
      </c>
      <c r="V56" s="22">
        <v>5</v>
      </c>
      <c r="W56" s="22">
        <v>4</v>
      </c>
      <c r="X56" s="22">
        <v>12</v>
      </c>
      <c r="Y56" s="19">
        <f t="shared" si="0"/>
        <v>238</v>
      </c>
      <c r="Z56" s="33">
        <v>250</v>
      </c>
      <c r="AA56" s="20">
        <f t="shared" si="1"/>
        <v>59500</v>
      </c>
      <c r="AB56" s="43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ht="18.75" customHeight="1" x14ac:dyDescent="0.35">
      <c r="A57" s="62"/>
      <c r="B57" s="68"/>
      <c r="C57" s="65"/>
      <c r="D57" s="9">
        <v>54</v>
      </c>
      <c r="E57" s="10" t="s">
        <v>84</v>
      </c>
      <c r="F57" s="11" t="s">
        <v>109</v>
      </c>
      <c r="G57" s="12" t="s">
        <v>112</v>
      </c>
      <c r="H57" s="13" t="s">
        <v>80</v>
      </c>
      <c r="I57" s="14" t="s">
        <v>97</v>
      </c>
      <c r="J57" s="23">
        <v>50</v>
      </c>
      <c r="K57" s="24">
        <v>29</v>
      </c>
      <c r="L57" s="25">
        <v>48</v>
      </c>
      <c r="M57" s="25">
        <v>52</v>
      </c>
      <c r="N57" s="26">
        <v>12</v>
      </c>
      <c r="O57" s="22">
        <v>15</v>
      </c>
      <c r="P57" s="25">
        <v>10</v>
      </c>
      <c r="Q57" s="22">
        <v>12</v>
      </c>
      <c r="R57" s="22">
        <v>4</v>
      </c>
      <c r="S57" s="22">
        <v>20</v>
      </c>
      <c r="T57" s="22">
        <v>0</v>
      </c>
      <c r="U57" s="22">
        <v>5</v>
      </c>
      <c r="V57" s="22">
        <v>5</v>
      </c>
      <c r="W57" s="22">
        <v>2</v>
      </c>
      <c r="X57" s="22">
        <v>2</v>
      </c>
      <c r="Y57" s="19">
        <f t="shared" si="0"/>
        <v>266</v>
      </c>
      <c r="Z57" s="33">
        <v>4500</v>
      </c>
      <c r="AA57" s="20">
        <f t="shared" si="1"/>
        <v>1197000</v>
      </c>
      <c r="AB57" s="43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pans="1:41" ht="18.75" customHeight="1" x14ac:dyDescent="0.35">
      <c r="A58" s="62"/>
      <c r="B58" s="68"/>
      <c r="C58" s="65"/>
      <c r="D58" s="9">
        <v>55</v>
      </c>
      <c r="E58" s="10" t="s">
        <v>85</v>
      </c>
      <c r="F58" s="11" t="s">
        <v>105</v>
      </c>
      <c r="G58" s="12" t="s">
        <v>106</v>
      </c>
      <c r="H58" s="13" t="s">
        <v>80</v>
      </c>
      <c r="I58" s="14" t="s">
        <v>107</v>
      </c>
      <c r="J58" s="23">
        <v>55</v>
      </c>
      <c r="K58" s="24">
        <v>6</v>
      </c>
      <c r="L58" s="25">
        <v>48</v>
      </c>
      <c r="M58" s="25">
        <v>0</v>
      </c>
      <c r="N58" s="26">
        <v>6</v>
      </c>
      <c r="O58" s="22">
        <v>10</v>
      </c>
      <c r="P58" s="25">
        <v>6</v>
      </c>
      <c r="Q58" s="22">
        <v>8</v>
      </c>
      <c r="R58" s="22">
        <v>4</v>
      </c>
      <c r="S58" s="22">
        <v>4</v>
      </c>
      <c r="T58" s="22">
        <v>0</v>
      </c>
      <c r="U58" s="22">
        <v>0</v>
      </c>
      <c r="V58" s="22">
        <v>3</v>
      </c>
      <c r="W58" s="22">
        <v>4</v>
      </c>
      <c r="X58" s="22"/>
      <c r="Y58" s="19">
        <f t="shared" si="0"/>
        <v>154</v>
      </c>
      <c r="Z58" s="33">
        <v>400</v>
      </c>
      <c r="AA58" s="20">
        <f t="shared" si="1"/>
        <v>61600</v>
      </c>
      <c r="AB58" s="43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pans="1:41" ht="17.25" customHeight="1" x14ac:dyDescent="0.35">
      <c r="A59" s="62"/>
      <c r="B59" s="68"/>
      <c r="C59" s="65"/>
      <c r="D59" s="9">
        <v>56</v>
      </c>
      <c r="E59" s="10" t="s">
        <v>86</v>
      </c>
      <c r="F59" s="11" t="s">
        <v>113</v>
      </c>
      <c r="G59" s="12" t="s">
        <v>114</v>
      </c>
      <c r="H59" s="13" t="s">
        <v>80</v>
      </c>
      <c r="I59" s="29" t="s">
        <v>97</v>
      </c>
      <c r="J59" s="23">
        <v>20</v>
      </c>
      <c r="K59" s="24">
        <v>13</v>
      </c>
      <c r="L59" s="25">
        <v>24</v>
      </c>
      <c r="M59" s="25">
        <v>2</v>
      </c>
      <c r="N59" s="26">
        <v>0</v>
      </c>
      <c r="O59" s="22">
        <v>6</v>
      </c>
      <c r="P59" s="25">
        <v>4</v>
      </c>
      <c r="Q59" s="22">
        <v>0</v>
      </c>
      <c r="R59" s="22">
        <v>4</v>
      </c>
      <c r="S59" s="22">
        <v>5</v>
      </c>
      <c r="T59" s="22">
        <v>4</v>
      </c>
      <c r="U59" s="22">
        <v>0</v>
      </c>
      <c r="V59" s="22">
        <v>40</v>
      </c>
      <c r="W59" s="22">
        <v>4</v>
      </c>
      <c r="X59" s="22"/>
      <c r="Y59" s="19">
        <f t="shared" si="0"/>
        <v>126</v>
      </c>
      <c r="Z59" s="33">
        <v>500</v>
      </c>
      <c r="AA59" s="20">
        <f t="shared" si="1"/>
        <v>63000</v>
      </c>
      <c r="AB59" s="43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pans="1:41" ht="17.25" customHeight="1" x14ac:dyDescent="0.35">
      <c r="A60" s="62"/>
      <c r="B60" s="68"/>
      <c r="C60" s="65"/>
      <c r="D60" s="9">
        <v>57</v>
      </c>
      <c r="E60" s="21" t="s">
        <v>87</v>
      </c>
      <c r="F60" s="11" t="s">
        <v>105</v>
      </c>
      <c r="G60" s="12" t="s">
        <v>106</v>
      </c>
      <c r="H60" s="13" t="s">
        <v>80</v>
      </c>
      <c r="I60" s="29" t="s">
        <v>107</v>
      </c>
      <c r="J60" s="23">
        <v>20</v>
      </c>
      <c r="K60" s="24">
        <v>13</v>
      </c>
      <c r="L60" s="25">
        <v>24</v>
      </c>
      <c r="M60" s="25">
        <v>2</v>
      </c>
      <c r="N60" s="26">
        <v>0</v>
      </c>
      <c r="O60" s="22">
        <v>2</v>
      </c>
      <c r="P60" s="25">
        <v>4</v>
      </c>
      <c r="Q60" s="22">
        <v>0</v>
      </c>
      <c r="R60" s="22">
        <v>4</v>
      </c>
      <c r="S60" s="22">
        <v>5</v>
      </c>
      <c r="T60" s="22">
        <v>2</v>
      </c>
      <c r="U60" s="22">
        <v>0</v>
      </c>
      <c r="V60" s="22">
        <v>10</v>
      </c>
      <c r="W60" s="22">
        <v>3</v>
      </c>
      <c r="X60" s="22"/>
      <c r="Y60" s="19">
        <f t="shared" si="0"/>
        <v>89</v>
      </c>
      <c r="Z60" s="33">
        <v>500</v>
      </c>
      <c r="AA60" s="20">
        <f t="shared" si="1"/>
        <v>44500</v>
      </c>
      <c r="AB60" s="43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</row>
    <row r="61" spans="1:41" ht="17.25" customHeight="1" x14ac:dyDescent="0.35">
      <c r="A61" s="62"/>
      <c r="B61" s="68"/>
      <c r="C61" s="65"/>
      <c r="D61" s="9">
        <v>58</v>
      </c>
      <c r="E61" s="21" t="s">
        <v>88</v>
      </c>
      <c r="F61" s="11" t="s">
        <v>105</v>
      </c>
      <c r="G61" s="12" t="s">
        <v>106</v>
      </c>
      <c r="H61" s="13" t="s">
        <v>80</v>
      </c>
      <c r="I61" s="29" t="s">
        <v>107</v>
      </c>
      <c r="J61" s="23">
        <v>42</v>
      </c>
      <c r="K61" s="24">
        <v>33</v>
      </c>
      <c r="L61" s="25">
        <v>32</v>
      </c>
      <c r="M61" s="25">
        <v>1</v>
      </c>
      <c r="N61" s="26">
        <v>7</v>
      </c>
      <c r="O61" s="22">
        <v>3</v>
      </c>
      <c r="P61" s="25">
        <v>4</v>
      </c>
      <c r="Q61" s="22">
        <v>12</v>
      </c>
      <c r="R61" s="22">
        <v>4</v>
      </c>
      <c r="S61" s="22">
        <v>2</v>
      </c>
      <c r="T61" s="22">
        <v>3</v>
      </c>
      <c r="U61" s="22">
        <v>0</v>
      </c>
      <c r="V61" s="22">
        <v>5</v>
      </c>
      <c r="W61" s="22">
        <v>3</v>
      </c>
      <c r="X61" s="22">
        <v>2</v>
      </c>
      <c r="Y61" s="19">
        <f t="shared" si="0"/>
        <v>153</v>
      </c>
      <c r="Z61" s="33">
        <v>2000</v>
      </c>
      <c r="AA61" s="20">
        <f t="shared" si="1"/>
        <v>306000</v>
      </c>
      <c r="AB61" s="43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</row>
    <row r="62" spans="1:41" ht="17.25" customHeight="1" x14ac:dyDescent="0.35">
      <c r="A62" s="62"/>
      <c r="B62" s="68"/>
      <c r="C62" s="65"/>
      <c r="D62" s="9">
        <v>59</v>
      </c>
      <c r="E62" s="21" t="s">
        <v>89</v>
      </c>
      <c r="F62" s="11" t="s">
        <v>109</v>
      </c>
      <c r="G62" s="12" t="s">
        <v>115</v>
      </c>
      <c r="H62" s="13" t="s">
        <v>80</v>
      </c>
      <c r="I62" s="29" t="s">
        <v>97</v>
      </c>
      <c r="J62" s="23">
        <v>15</v>
      </c>
      <c r="K62" s="24">
        <v>14</v>
      </c>
      <c r="L62" s="25">
        <v>8</v>
      </c>
      <c r="M62" s="25">
        <v>1</v>
      </c>
      <c r="N62" s="26">
        <v>2</v>
      </c>
      <c r="O62" s="22">
        <v>6</v>
      </c>
      <c r="P62" s="25">
        <v>4</v>
      </c>
      <c r="Q62" s="22">
        <v>8</v>
      </c>
      <c r="R62" s="22">
        <v>4</v>
      </c>
      <c r="S62" s="22">
        <v>0</v>
      </c>
      <c r="T62" s="22">
        <v>3</v>
      </c>
      <c r="U62" s="22">
        <v>4</v>
      </c>
      <c r="V62" s="22">
        <v>10</v>
      </c>
      <c r="W62" s="22">
        <v>2</v>
      </c>
      <c r="X62" s="22">
        <v>2</v>
      </c>
      <c r="Y62" s="19">
        <f t="shared" si="0"/>
        <v>83</v>
      </c>
      <c r="Z62" s="33">
        <v>2500</v>
      </c>
      <c r="AA62" s="20">
        <f t="shared" si="1"/>
        <v>207500</v>
      </c>
      <c r="AB62" s="43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</row>
    <row r="63" spans="1:41" ht="15.75" customHeight="1" x14ac:dyDescent="0.35">
      <c r="A63" s="63"/>
      <c r="B63" s="69"/>
      <c r="C63" s="66"/>
      <c r="D63" s="38">
        <v>60</v>
      </c>
      <c r="E63" s="30" t="s">
        <v>90</v>
      </c>
      <c r="F63" s="31" t="s">
        <v>105</v>
      </c>
      <c r="G63" s="31" t="s">
        <v>106</v>
      </c>
      <c r="H63" s="31" t="s">
        <v>55</v>
      </c>
      <c r="I63" s="31" t="s">
        <v>107</v>
      </c>
      <c r="J63" s="32">
        <v>1</v>
      </c>
      <c r="K63" s="24">
        <v>1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/>
      <c r="Y63" s="19">
        <f t="shared" si="0"/>
        <v>2</v>
      </c>
      <c r="Z63" s="33">
        <v>3550</v>
      </c>
      <c r="AA63" s="20">
        <f t="shared" si="1"/>
        <v>7100</v>
      </c>
      <c r="AB63" s="44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</row>
    <row r="64" spans="1:41" ht="16.5" customHeight="1" x14ac:dyDescent="0.35">
      <c r="J64">
        <f>SUM(J4:J63)</f>
        <v>7050</v>
      </c>
      <c r="K64">
        <f t="shared" ref="K64:AA64" si="2">SUM(K4:K63)</f>
        <v>1496</v>
      </c>
      <c r="L64">
        <f t="shared" si="2"/>
        <v>2162</v>
      </c>
      <c r="M64">
        <f t="shared" si="2"/>
        <v>775</v>
      </c>
      <c r="N64">
        <f t="shared" si="2"/>
        <v>103</v>
      </c>
      <c r="O64">
        <f t="shared" si="2"/>
        <v>1527</v>
      </c>
      <c r="P64">
        <f t="shared" si="2"/>
        <v>562</v>
      </c>
      <c r="Q64">
        <f t="shared" si="2"/>
        <v>289</v>
      </c>
      <c r="R64">
        <f t="shared" si="2"/>
        <v>873</v>
      </c>
      <c r="S64">
        <f t="shared" si="2"/>
        <v>1322</v>
      </c>
      <c r="T64">
        <f t="shared" si="2"/>
        <v>307</v>
      </c>
      <c r="U64">
        <f t="shared" si="2"/>
        <v>205</v>
      </c>
      <c r="V64">
        <f t="shared" si="2"/>
        <v>557</v>
      </c>
      <c r="W64">
        <f t="shared" si="2"/>
        <v>275</v>
      </c>
      <c r="X64">
        <f t="shared" si="2"/>
        <v>65</v>
      </c>
      <c r="Y64">
        <f t="shared" si="2"/>
        <v>17568</v>
      </c>
      <c r="Z64" s="37">
        <f>SUM(Z4:Z63)</f>
        <v>192000</v>
      </c>
      <c r="AA64" s="36">
        <f t="shared" si="2"/>
        <v>8400000</v>
      </c>
    </row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</sheetData>
  <mergeCells count="34">
    <mergeCell ref="U2:U3"/>
    <mergeCell ref="V2:V3"/>
    <mergeCell ref="A4:A63"/>
    <mergeCell ref="C4:C52"/>
    <mergeCell ref="AB4:AB63"/>
    <mergeCell ref="C53:C63"/>
    <mergeCell ref="B2:B3"/>
    <mergeCell ref="B4:B63"/>
    <mergeCell ref="F2:F3"/>
    <mergeCell ref="G2:G3"/>
    <mergeCell ref="H2:H3"/>
    <mergeCell ref="I2:I3"/>
    <mergeCell ref="K2:K3"/>
    <mergeCell ref="L2:L3"/>
    <mergeCell ref="M2:M3"/>
    <mergeCell ref="N2:N3"/>
    <mergeCell ref="O2:O3"/>
    <mergeCell ref="W2:W3"/>
    <mergeCell ref="A1:AB1"/>
    <mergeCell ref="A2:A3"/>
    <mergeCell ref="C2:C3"/>
    <mergeCell ref="D2:D3"/>
    <mergeCell ref="E2:E3"/>
    <mergeCell ref="Y2:Y3"/>
    <mergeCell ref="Z2:Z3"/>
    <mergeCell ref="AA2:AA3"/>
    <mergeCell ref="AB2:AB3"/>
    <mergeCell ref="J2:J3"/>
    <mergeCell ref="P2:P3"/>
    <mergeCell ref="X2:X3"/>
    <mergeCell ref="Q2:Q3"/>
    <mergeCell ref="R2:R3"/>
    <mergeCell ref="S2:S3"/>
    <mergeCell ref="T2:T3"/>
  </mergeCells>
  <pageMargins left="0.51181102362204722" right="0.51181102362204722" top="0.98425196850393704" bottom="0.78740157480314965" header="0" footer="0"/>
  <pageSetup paperSize="8" scale="59" orientation="landscape" r:id="rId1"/>
  <headerFooter>
    <oddFooter>&amp;Rv2</oddFooter>
  </headerFooter>
  <ignoredErrors>
    <ignoredError sqref="F4:G63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1C370-5235-46A8-BE64-7507A5249A47}">
  <sheetPr>
    <tabColor rgb="FF92D050"/>
    <pageSetUpPr fitToPage="1"/>
  </sheetPr>
  <dimension ref="A1:AO65"/>
  <sheetViews>
    <sheetView tabSelected="1" zoomScale="70" zoomScaleNormal="70" workbookViewId="0">
      <selection activeCell="G66" sqref="G66"/>
    </sheetView>
  </sheetViews>
  <sheetFormatPr defaultColWidth="14.453125" defaultRowHeight="16" customHeight="1" x14ac:dyDescent="0.35"/>
  <cols>
    <col min="1" max="1" width="4.90625" style="78" customWidth="1"/>
    <col min="2" max="2" width="7.1796875" style="78" customWidth="1"/>
    <col min="3" max="3" width="6.08984375" style="78" customWidth="1"/>
    <col min="4" max="4" width="6.81640625" style="78" customWidth="1"/>
    <col min="5" max="5" width="22.08984375" style="78" customWidth="1"/>
    <col min="6" max="6" width="8.26953125" style="78" bestFit="1" customWidth="1"/>
    <col min="7" max="7" width="12" style="78" customWidth="1"/>
    <col min="8" max="8" width="10" style="78" customWidth="1"/>
    <col min="9" max="9" width="14.1796875" style="78" customWidth="1"/>
    <col min="10" max="10" width="8.26953125" style="78" customWidth="1"/>
    <col min="11" max="11" width="7.54296875" style="78" customWidth="1"/>
    <col min="12" max="12" width="7" style="78" customWidth="1"/>
    <col min="13" max="13" width="6.7265625" style="78" customWidth="1"/>
    <col min="14" max="14" width="7.453125" style="78" customWidth="1"/>
    <col min="15" max="15" width="7.1796875" style="78" customWidth="1"/>
    <col min="16" max="16" width="7.08984375" style="78" customWidth="1"/>
    <col min="17" max="17" width="7.1796875" style="78" customWidth="1"/>
    <col min="18" max="18" width="5.54296875" style="78" customWidth="1"/>
    <col min="19" max="19" width="9.08984375" style="78" customWidth="1"/>
    <col min="20" max="20" width="6.54296875" style="78" customWidth="1"/>
    <col min="21" max="21" width="6.36328125" style="78" customWidth="1"/>
    <col min="22" max="22" width="5.453125" style="78" customWidth="1"/>
    <col min="23" max="24" width="7.26953125" style="78" customWidth="1"/>
    <col min="25" max="25" width="7" style="78" bestFit="1" customWidth="1"/>
    <col min="26" max="26" width="15.453125" style="78" customWidth="1"/>
    <col min="27" max="27" width="17.453125" style="78" customWidth="1"/>
    <col min="28" max="28" width="17" style="78" customWidth="1"/>
    <col min="29" max="41" width="20.1796875" style="78" customWidth="1"/>
    <col min="42" max="16384" width="14.453125" style="78"/>
  </cols>
  <sheetData>
    <row r="1" spans="1:41" s="105" customFormat="1" ht="42" customHeight="1" thickBot="1" x14ac:dyDescent="0.55000000000000004">
      <c r="A1" s="136" t="s">
        <v>123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8"/>
    </row>
    <row r="2" spans="1:41" ht="16" customHeight="1" x14ac:dyDescent="0.35">
      <c r="A2" s="111" t="s">
        <v>0</v>
      </c>
      <c r="B2" s="112" t="s">
        <v>118</v>
      </c>
      <c r="C2" s="113" t="s">
        <v>117</v>
      </c>
      <c r="D2" s="112" t="s">
        <v>2</v>
      </c>
      <c r="E2" s="114" t="s">
        <v>3</v>
      </c>
      <c r="F2" s="115" t="s">
        <v>4</v>
      </c>
      <c r="G2" s="115" t="s">
        <v>5</v>
      </c>
      <c r="H2" s="115" t="s">
        <v>6</v>
      </c>
      <c r="I2" s="114" t="s">
        <v>7</v>
      </c>
      <c r="J2" s="115" t="s">
        <v>8</v>
      </c>
      <c r="K2" s="114" t="s">
        <v>9</v>
      </c>
      <c r="L2" s="114" t="s">
        <v>10</v>
      </c>
      <c r="M2" s="114" t="s">
        <v>11</v>
      </c>
      <c r="N2" s="114" t="s">
        <v>12</v>
      </c>
      <c r="O2" s="114" t="s">
        <v>13</v>
      </c>
      <c r="P2" s="114" t="s">
        <v>14</v>
      </c>
      <c r="Q2" s="114" t="s">
        <v>15</v>
      </c>
      <c r="R2" s="114" t="s">
        <v>16</v>
      </c>
      <c r="S2" s="114" t="s">
        <v>17</v>
      </c>
      <c r="T2" s="114" t="s">
        <v>18</v>
      </c>
      <c r="U2" s="114" t="s">
        <v>19</v>
      </c>
      <c r="V2" s="114" t="s">
        <v>20</v>
      </c>
      <c r="W2" s="114" t="s">
        <v>21</v>
      </c>
      <c r="X2" s="114" t="s">
        <v>22</v>
      </c>
      <c r="Y2" s="114" t="s">
        <v>23</v>
      </c>
      <c r="Z2" s="116" t="s">
        <v>120</v>
      </c>
      <c r="AA2" s="117" t="s">
        <v>121</v>
      </c>
      <c r="AB2" s="118" t="s">
        <v>122</v>
      </c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</row>
    <row r="3" spans="1:41" ht="16" customHeight="1" x14ac:dyDescent="0.35">
      <c r="A3" s="119"/>
      <c r="B3" s="74"/>
      <c r="C3" s="80"/>
      <c r="D3" s="80"/>
      <c r="E3" s="80"/>
      <c r="F3" s="76"/>
      <c r="G3" s="76"/>
      <c r="H3" s="76"/>
      <c r="I3" s="75"/>
      <c r="J3" s="76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80"/>
      <c r="Z3" s="81"/>
      <c r="AA3" s="80"/>
      <c r="AB3" s="120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</row>
    <row r="4" spans="1:41" ht="16" customHeight="1" x14ac:dyDescent="0.35">
      <c r="A4" s="121">
        <v>1</v>
      </c>
      <c r="B4" s="82" t="s">
        <v>119</v>
      </c>
      <c r="C4" s="82" t="s">
        <v>24</v>
      </c>
      <c r="D4" s="77">
        <v>1</v>
      </c>
      <c r="E4" s="83" t="s">
        <v>25</v>
      </c>
      <c r="F4" s="84" t="s">
        <v>95</v>
      </c>
      <c r="G4" s="84" t="s">
        <v>96</v>
      </c>
      <c r="H4" s="85" t="s">
        <v>26</v>
      </c>
      <c r="I4" s="86" t="s">
        <v>97</v>
      </c>
      <c r="J4" s="87">
        <v>4</v>
      </c>
      <c r="K4" s="88">
        <v>5</v>
      </c>
      <c r="L4" s="85">
        <v>4</v>
      </c>
      <c r="M4" s="85">
        <v>1</v>
      </c>
      <c r="N4" s="85">
        <v>0</v>
      </c>
      <c r="O4" s="89">
        <v>2</v>
      </c>
      <c r="P4" s="85">
        <v>2</v>
      </c>
      <c r="Q4" s="89">
        <v>2</v>
      </c>
      <c r="R4" s="89">
        <v>2</v>
      </c>
      <c r="S4" s="89">
        <v>0</v>
      </c>
      <c r="T4" s="89">
        <v>1</v>
      </c>
      <c r="U4" s="89">
        <v>3</v>
      </c>
      <c r="V4" s="89">
        <v>2</v>
      </c>
      <c r="W4" s="89">
        <v>1</v>
      </c>
      <c r="X4" s="89">
        <v>0</v>
      </c>
      <c r="Y4" s="85">
        <f>SUM(J4:X4)</f>
        <v>29</v>
      </c>
      <c r="Z4" s="90">
        <v>8000</v>
      </c>
      <c r="AA4" s="91">
        <f>Y4*Z4</f>
        <v>232000</v>
      </c>
      <c r="AB4" s="122">
        <f>SUM(AA4:AA63)</f>
        <v>8400000</v>
      </c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</row>
    <row r="5" spans="1:41" ht="16" customHeight="1" x14ac:dyDescent="0.35">
      <c r="A5" s="123"/>
      <c r="B5" s="82"/>
      <c r="C5" s="93"/>
      <c r="D5" s="77">
        <v>2</v>
      </c>
      <c r="E5" s="83" t="s">
        <v>27</v>
      </c>
      <c r="F5" s="84" t="s">
        <v>95</v>
      </c>
      <c r="G5" s="84" t="s">
        <v>96</v>
      </c>
      <c r="H5" s="85" t="s">
        <v>26</v>
      </c>
      <c r="I5" s="86" t="s">
        <v>97</v>
      </c>
      <c r="J5" s="87">
        <v>9</v>
      </c>
      <c r="K5" s="88">
        <v>6</v>
      </c>
      <c r="L5" s="85">
        <v>8</v>
      </c>
      <c r="M5" s="85">
        <v>1</v>
      </c>
      <c r="N5" s="85">
        <v>0</v>
      </c>
      <c r="O5" s="89">
        <v>1</v>
      </c>
      <c r="P5" s="85">
        <v>1</v>
      </c>
      <c r="Q5" s="89">
        <v>2</v>
      </c>
      <c r="R5" s="89">
        <v>0</v>
      </c>
      <c r="S5" s="89">
        <v>0</v>
      </c>
      <c r="T5" s="89">
        <v>2</v>
      </c>
      <c r="U5" s="89">
        <v>0</v>
      </c>
      <c r="V5" s="89">
        <v>3</v>
      </c>
      <c r="W5" s="89">
        <v>1</v>
      </c>
      <c r="X5" s="89">
        <v>0</v>
      </c>
      <c r="Y5" s="85">
        <f t="shared" ref="Y5:Y63" si="0">SUM(J5:X5)</f>
        <v>34</v>
      </c>
      <c r="Z5" s="90">
        <v>8000</v>
      </c>
      <c r="AA5" s="91">
        <f t="shared" ref="AA5:AA63" si="1">Y5*Z5</f>
        <v>272000</v>
      </c>
      <c r="AB5" s="12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</row>
    <row r="6" spans="1:41" ht="16" customHeight="1" x14ac:dyDescent="0.35">
      <c r="A6" s="123"/>
      <c r="B6" s="82"/>
      <c r="C6" s="93"/>
      <c r="D6" s="77">
        <v>3</v>
      </c>
      <c r="E6" s="94" t="s">
        <v>28</v>
      </c>
      <c r="F6" s="84" t="s">
        <v>95</v>
      </c>
      <c r="G6" s="84" t="s">
        <v>96</v>
      </c>
      <c r="H6" s="85" t="s">
        <v>26</v>
      </c>
      <c r="I6" s="86" t="s">
        <v>97</v>
      </c>
      <c r="J6" s="87">
        <v>1</v>
      </c>
      <c r="K6" s="88">
        <v>0</v>
      </c>
      <c r="L6" s="85">
        <v>0</v>
      </c>
      <c r="M6" s="85">
        <v>0</v>
      </c>
      <c r="N6" s="85">
        <v>0</v>
      </c>
      <c r="O6" s="85">
        <v>0</v>
      </c>
      <c r="P6" s="85">
        <v>0</v>
      </c>
      <c r="Q6" s="85">
        <v>0</v>
      </c>
      <c r="R6" s="85">
        <v>0</v>
      </c>
      <c r="S6" s="85">
        <v>0</v>
      </c>
      <c r="T6" s="85">
        <v>0</v>
      </c>
      <c r="U6" s="85">
        <v>0</v>
      </c>
      <c r="V6" s="85">
        <v>0</v>
      </c>
      <c r="W6" s="85">
        <v>0</v>
      </c>
      <c r="X6" s="89">
        <v>0</v>
      </c>
      <c r="Y6" s="85">
        <f t="shared" si="0"/>
        <v>1</v>
      </c>
      <c r="Z6" s="90">
        <v>12000</v>
      </c>
      <c r="AA6" s="91">
        <f t="shared" si="1"/>
        <v>12000</v>
      </c>
      <c r="AB6" s="12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</row>
    <row r="7" spans="1:41" ht="16" customHeight="1" x14ac:dyDescent="0.35">
      <c r="A7" s="123"/>
      <c r="B7" s="82"/>
      <c r="C7" s="93"/>
      <c r="D7" s="77">
        <v>4</v>
      </c>
      <c r="E7" s="83" t="s">
        <v>29</v>
      </c>
      <c r="F7" s="84" t="s">
        <v>95</v>
      </c>
      <c r="G7" s="84" t="s">
        <v>98</v>
      </c>
      <c r="H7" s="85" t="s">
        <v>26</v>
      </c>
      <c r="I7" s="86" t="s">
        <v>97</v>
      </c>
      <c r="J7" s="87">
        <v>15</v>
      </c>
      <c r="K7" s="88">
        <v>7</v>
      </c>
      <c r="L7" s="85">
        <v>6</v>
      </c>
      <c r="M7" s="85">
        <v>12</v>
      </c>
      <c r="N7" s="85">
        <v>3</v>
      </c>
      <c r="O7" s="89">
        <v>2</v>
      </c>
      <c r="P7" s="85">
        <v>4</v>
      </c>
      <c r="Q7" s="89">
        <v>12</v>
      </c>
      <c r="R7" s="89">
        <v>5</v>
      </c>
      <c r="S7" s="89">
        <v>0</v>
      </c>
      <c r="T7" s="89">
        <v>2</v>
      </c>
      <c r="U7" s="89">
        <v>0</v>
      </c>
      <c r="V7" s="89">
        <v>4</v>
      </c>
      <c r="W7" s="89">
        <v>4</v>
      </c>
      <c r="X7" s="89">
        <v>0</v>
      </c>
      <c r="Y7" s="85">
        <f t="shared" si="0"/>
        <v>76</v>
      </c>
      <c r="Z7" s="90">
        <v>1500</v>
      </c>
      <c r="AA7" s="91">
        <f t="shared" si="1"/>
        <v>114000</v>
      </c>
      <c r="AB7" s="12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</row>
    <row r="8" spans="1:41" ht="16" customHeight="1" x14ac:dyDescent="0.35">
      <c r="A8" s="123"/>
      <c r="B8" s="82"/>
      <c r="C8" s="93"/>
      <c r="D8" s="77">
        <v>5</v>
      </c>
      <c r="E8" s="83" t="s">
        <v>30</v>
      </c>
      <c r="F8" s="84" t="s">
        <v>95</v>
      </c>
      <c r="G8" s="84" t="s">
        <v>98</v>
      </c>
      <c r="H8" s="85" t="s">
        <v>26</v>
      </c>
      <c r="I8" s="86" t="s">
        <v>97</v>
      </c>
      <c r="J8" s="87">
        <v>9</v>
      </c>
      <c r="K8" s="88">
        <v>9</v>
      </c>
      <c r="L8" s="85">
        <v>10</v>
      </c>
      <c r="M8" s="85">
        <v>12</v>
      </c>
      <c r="N8" s="85">
        <v>4</v>
      </c>
      <c r="O8" s="89">
        <v>4</v>
      </c>
      <c r="P8" s="85">
        <v>1</v>
      </c>
      <c r="Q8" s="89">
        <v>8</v>
      </c>
      <c r="R8" s="89">
        <v>5</v>
      </c>
      <c r="S8" s="89">
        <v>0</v>
      </c>
      <c r="T8" s="89">
        <v>3</v>
      </c>
      <c r="U8" s="89">
        <v>0</v>
      </c>
      <c r="V8" s="89">
        <v>2</v>
      </c>
      <c r="W8" s="89">
        <v>1</v>
      </c>
      <c r="X8" s="89">
        <v>2</v>
      </c>
      <c r="Y8" s="85">
        <f t="shared" si="0"/>
        <v>70</v>
      </c>
      <c r="Z8" s="90">
        <v>1700</v>
      </c>
      <c r="AA8" s="91">
        <f t="shared" si="1"/>
        <v>119000</v>
      </c>
      <c r="AB8" s="12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</row>
    <row r="9" spans="1:41" ht="16" customHeight="1" x14ac:dyDescent="0.35">
      <c r="A9" s="123"/>
      <c r="B9" s="82"/>
      <c r="C9" s="93"/>
      <c r="D9" s="77">
        <v>6</v>
      </c>
      <c r="E9" s="83" t="s">
        <v>31</v>
      </c>
      <c r="F9" s="84" t="s">
        <v>95</v>
      </c>
      <c r="G9" s="84">
        <v>501380001</v>
      </c>
      <c r="H9" s="85" t="s">
        <v>26</v>
      </c>
      <c r="I9" s="86" t="s">
        <v>97</v>
      </c>
      <c r="J9" s="87">
        <v>5</v>
      </c>
      <c r="K9" s="88">
        <v>1</v>
      </c>
      <c r="L9" s="85">
        <v>4</v>
      </c>
      <c r="M9" s="85">
        <v>0</v>
      </c>
      <c r="N9" s="85">
        <v>0</v>
      </c>
      <c r="O9" s="89">
        <v>0</v>
      </c>
      <c r="P9" s="85">
        <v>0</v>
      </c>
      <c r="Q9" s="89">
        <v>4</v>
      </c>
      <c r="R9" s="89">
        <v>5</v>
      </c>
      <c r="S9" s="89">
        <v>0</v>
      </c>
      <c r="T9" s="89">
        <v>0</v>
      </c>
      <c r="U9" s="89">
        <v>1</v>
      </c>
      <c r="V9" s="89">
        <v>2</v>
      </c>
      <c r="W9" s="89">
        <v>0</v>
      </c>
      <c r="X9" s="89">
        <v>1</v>
      </c>
      <c r="Y9" s="85">
        <f t="shared" si="0"/>
        <v>23</v>
      </c>
      <c r="Z9" s="90">
        <v>10000</v>
      </c>
      <c r="AA9" s="91">
        <f t="shared" si="1"/>
        <v>230000</v>
      </c>
      <c r="AB9" s="12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</row>
    <row r="10" spans="1:41" ht="16" customHeight="1" x14ac:dyDescent="0.35">
      <c r="A10" s="123"/>
      <c r="B10" s="82"/>
      <c r="C10" s="93"/>
      <c r="D10" s="77">
        <v>7</v>
      </c>
      <c r="E10" s="83" t="s">
        <v>32</v>
      </c>
      <c r="F10" s="84" t="s">
        <v>95</v>
      </c>
      <c r="G10" s="84">
        <v>501380001</v>
      </c>
      <c r="H10" s="85" t="s">
        <v>26</v>
      </c>
      <c r="I10" s="86" t="s">
        <v>97</v>
      </c>
      <c r="J10" s="87">
        <v>2</v>
      </c>
      <c r="K10" s="88">
        <v>0</v>
      </c>
      <c r="L10" s="85">
        <v>2</v>
      </c>
      <c r="M10" s="85">
        <v>0</v>
      </c>
      <c r="N10" s="85">
        <v>0</v>
      </c>
      <c r="O10" s="89">
        <v>1</v>
      </c>
      <c r="P10" s="85">
        <v>0</v>
      </c>
      <c r="Q10" s="89">
        <v>2</v>
      </c>
      <c r="R10" s="89">
        <v>0</v>
      </c>
      <c r="S10" s="89">
        <v>0</v>
      </c>
      <c r="T10" s="89">
        <v>0</v>
      </c>
      <c r="U10" s="89">
        <v>1</v>
      </c>
      <c r="V10" s="89">
        <v>0</v>
      </c>
      <c r="W10" s="89">
        <v>0</v>
      </c>
      <c r="X10" s="89">
        <v>0</v>
      </c>
      <c r="Y10" s="85">
        <f t="shared" si="0"/>
        <v>8</v>
      </c>
      <c r="Z10" s="90">
        <v>25000</v>
      </c>
      <c r="AA10" s="91">
        <f t="shared" si="1"/>
        <v>200000</v>
      </c>
      <c r="AB10" s="12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</row>
    <row r="11" spans="1:41" ht="16" customHeight="1" x14ac:dyDescent="0.35">
      <c r="A11" s="123"/>
      <c r="B11" s="82"/>
      <c r="C11" s="93"/>
      <c r="D11" s="77">
        <v>8</v>
      </c>
      <c r="E11" s="83" t="s">
        <v>33</v>
      </c>
      <c r="F11" s="84" t="s">
        <v>95</v>
      </c>
      <c r="G11" s="84">
        <v>501380001</v>
      </c>
      <c r="H11" s="85" t="s">
        <v>26</v>
      </c>
      <c r="I11" s="86" t="s">
        <v>97</v>
      </c>
      <c r="J11" s="87">
        <v>0</v>
      </c>
      <c r="K11" s="88">
        <v>0</v>
      </c>
      <c r="L11" s="85">
        <v>1</v>
      </c>
      <c r="M11" s="85">
        <v>0</v>
      </c>
      <c r="N11" s="85">
        <v>0</v>
      </c>
      <c r="O11" s="89">
        <v>0</v>
      </c>
      <c r="P11" s="85">
        <v>1</v>
      </c>
      <c r="Q11" s="89">
        <v>0</v>
      </c>
      <c r="R11" s="89">
        <v>0</v>
      </c>
      <c r="S11" s="89">
        <v>0</v>
      </c>
      <c r="T11" s="89">
        <v>0</v>
      </c>
      <c r="U11" s="89">
        <v>0</v>
      </c>
      <c r="V11" s="89">
        <v>1</v>
      </c>
      <c r="W11" s="89">
        <v>0</v>
      </c>
      <c r="X11" s="89">
        <v>0</v>
      </c>
      <c r="Y11" s="85">
        <f t="shared" si="0"/>
        <v>3</v>
      </c>
      <c r="Z11" s="90">
        <v>35000</v>
      </c>
      <c r="AA11" s="91">
        <f t="shared" si="1"/>
        <v>105000</v>
      </c>
      <c r="AB11" s="12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</row>
    <row r="12" spans="1:41" ht="16" customHeight="1" x14ac:dyDescent="0.35">
      <c r="A12" s="123"/>
      <c r="B12" s="82"/>
      <c r="C12" s="93"/>
      <c r="D12" s="77">
        <v>9</v>
      </c>
      <c r="E12" s="94" t="s">
        <v>34</v>
      </c>
      <c r="F12" s="84" t="s">
        <v>95</v>
      </c>
      <c r="G12" s="84">
        <v>501380001</v>
      </c>
      <c r="H12" s="85" t="s">
        <v>35</v>
      </c>
      <c r="I12" s="86" t="s">
        <v>97</v>
      </c>
      <c r="J12" s="87">
        <v>50</v>
      </c>
      <c r="K12" s="88">
        <v>0</v>
      </c>
      <c r="L12" s="85">
        <v>0</v>
      </c>
      <c r="M12" s="85">
        <v>0</v>
      </c>
      <c r="N12" s="85">
        <v>0</v>
      </c>
      <c r="O12" s="89">
        <v>0</v>
      </c>
      <c r="P12" s="85">
        <v>0</v>
      </c>
      <c r="Q12" s="89">
        <v>0</v>
      </c>
      <c r="R12" s="89">
        <v>0</v>
      </c>
      <c r="S12" s="89">
        <v>0</v>
      </c>
      <c r="T12" s="89">
        <v>0</v>
      </c>
      <c r="U12" s="89">
        <v>0</v>
      </c>
      <c r="V12" s="89">
        <v>0</v>
      </c>
      <c r="W12" s="89">
        <v>0</v>
      </c>
      <c r="X12" s="89">
        <v>0</v>
      </c>
      <c r="Y12" s="85">
        <f t="shared" si="0"/>
        <v>50</v>
      </c>
      <c r="Z12" s="90">
        <v>50</v>
      </c>
      <c r="AA12" s="91">
        <f t="shared" si="1"/>
        <v>2500</v>
      </c>
      <c r="AB12" s="12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</row>
    <row r="13" spans="1:41" ht="16" customHeight="1" x14ac:dyDescent="0.35">
      <c r="A13" s="123"/>
      <c r="B13" s="82"/>
      <c r="C13" s="93"/>
      <c r="D13" s="77">
        <v>10</v>
      </c>
      <c r="E13" s="94" t="s">
        <v>36</v>
      </c>
      <c r="F13" s="84" t="s">
        <v>95</v>
      </c>
      <c r="G13" s="84" t="s">
        <v>99</v>
      </c>
      <c r="H13" s="85" t="s">
        <v>26</v>
      </c>
      <c r="I13" s="86" t="s">
        <v>97</v>
      </c>
      <c r="J13" s="87">
        <v>10</v>
      </c>
      <c r="K13" s="88">
        <v>0</v>
      </c>
      <c r="L13" s="85">
        <v>0</v>
      </c>
      <c r="M13" s="85">
        <v>0</v>
      </c>
      <c r="N13" s="85">
        <v>0</v>
      </c>
      <c r="O13" s="89">
        <v>0</v>
      </c>
      <c r="P13" s="85">
        <v>0</v>
      </c>
      <c r="Q13" s="89">
        <v>0</v>
      </c>
      <c r="R13" s="89">
        <v>0</v>
      </c>
      <c r="S13" s="89">
        <v>0</v>
      </c>
      <c r="T13" s="89">
        <v>0</v>
      </c>
      <c r="U13" s="89">
        <v>0</v>
      </c>
      <c r="V13" s="89">
        <v>0</v>
      </c>
      <c r="W13" s="89">
        <v>0</v>
      </c>
      <c r="X13" s="89">
        <v>0</v>
      </c>
      <c r="Y13" s="85">
        <f t="shared" si="0"/>
        <v>10</v>
      </c>
      <c r="Z13" s="90">
        <v>50</v>
      </c>
      <c r="AA13" s="91">
        <f t="shared" si="1"/>
        <v>500</v>
      </c>
      <c r="AB13" s="12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</row>
    <row r="14" spans="1:41" ht="16" customHeight="1" x14ac:dyDescent="0.35">
      <c r="A14" s="123"/>
      <c r="B14" s="82"/>
      <c r="C14" s="93"/>
      <c r="D14" s="77">
        <v>11</v>
      </c>
      <c r="E14" s="94" t="s">
        <v>37</v>
      </c>
      <c r="F14" s="84" t="s">
        <v>95</v>
      </c>
      <c r="G14" s="84">
        <v>501380001</v>
      </c>
      <c r="H14" s="85" t="s">
        <v>26</v>
      </c>
      <c r="I14" s="86" t="s">
        <v>97</v>
      </c>
      <c r="J14" s="87">
        <v>4</v>
      </c>
      <c r="K14" s="88">
        <v>0</v>
      </c>
      <c r="L14" s="85">
        <v>0</v>
      </c>
      <c r="M14" s="85">
        <v>0</v>
      </c>
      <c r="N14" s="85">
        <v>0</v>
      </c>
      <c r="O14" s="89">
        <v>0</v>
      </c>
      <c r="P14" s="85">
        <v>0</v>
      </c>
      <c r="Q14" s="89">
        <v>0</v>
      </c>
      <c r="R14" s="89">
        <v>0</v>
      </c>
      <c r="S14" s="89">
        <v>0</v>
      </c>
      <c r="T14" s="89">
        <v>0</v>
      </c>
      <c r="U14" s="89">
        <v>0</v>
      </c>
      <c r="V14" s="89">
        <v>0</v>
      </c>
      <c r="W14" s="89">
        <v>0</v>
      </c>
      <c r="X14" s="89">
        <v>0</v>
      </c>
      <c r="Y14" s="85">
        <f t="shared" si="0"/>
        <v>4</v>
      </c>
      <c r="Z14" s="90">
        <v>5000</v>
      </c>
      <c r="AA14" s="91">
        <f t="shared" si="1"/>
        <v>20000</v>
      </c>
      <c r="AB14" s="12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</row>
    <row r="15" spans="1:41" ht="16" customHeight="1" x14ac:dyDescent="0.35">
      <c r="A15" s="123"/>
      <c r="B15" s="82"/>
      <c r="C15" s="93"/>
      <c r="D15" s="77">
        <v>12</v>
      </c>
      <c r="E15" s="83" t="s">
        <v>38</v>
      </c>
      <c r="F15" s="84" t="s">
        <v>95</v>
      </c>
      <c r="G15" s="84">
        <v>501380001</v>
      </c>
      <c r="H15" s="85" t="s">
        <v>35</v>
      </c>
      <c r="I15" s="86" t="s">
        <v>97</v>
      </c>
      <c r="J15" s="87">
        <v>650</v>
      </c>
      <c r="K15" s="88">
        <v>138</v>
      </c>
      <c r="L15" s="85">
        <v>128</v>
      </c>
      <c r="M15" s="85">
        <v>63</v>
      </c>
      <c r="N15" s="85">
        <v>3</v>
      </c>
      <c r="O15" s="89">
        <v>50</v>
      </c>
      <c r="P15" s="85">
        <v>50</v>
      </c>
      <c r="Q15" s="89">
        <v>35</v>
      </c>
      <c r="R15" s="89">
        <v>0</v>
      </c>
      <c r="S15" s="89">
        <v>0</v>
      </c>
      <c r="T15" s="89">
        <v>16</v>
      </c>
      <c r="U15" s="89">
        <v>20</v>
      </c>
      <c r="V15" s="89">
        <v>0</v>
      </c>
      <c r="W15" s="89">
        <v>6</v>
      </c>
      <c r="X15" s="89">
        <v>0</v>
      </c>
      <c r="Y15" s="85">
        <f t="shared" si="0"/>
        <v>1159</v>
      </c>
      <c r="Z15" s="90">
        <v>50</v>
      </c>
      <c r="AA15" s="91">
        <f t="shared" si="1"/>
        <v>57950</v>
      </c>
      <c r="AB15" s="12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</row>
    <row r="16" spans="1:41" ht="16" customHeight="1" x14ac:dyDescent="0.35">
      <c r="A16" s="123"/>
      <c r="B16" s="82"/>
      <c r="C16" s="93"/>
      <c r="D16" s="77">
        <v>13</v>
      </c>
      <c r="E16" s="83" t="s">
        <v>39</v>
      </c>
      <c r="F16" s="84" t="s">
        <v>95</v>
      </c>
      <c r="G16" s="84">
        <v>501380001</v>
      </c>
      <c r="H16" s="85" t="s">
        <v>35</v>
      </c>
      <c r="I16" s="86" t="s">
        <v>97</v>
      </c>
      <c r="J16" s="87">
        <v>2500</v>
      </c>
      <c r="K16" s="88">
        <v>0</v>
      </c>
      <c r="L16" s="85">
        <v>200</v>
      </c>
      <c r="M16" s="85">
        <v>0</v>
      </c>
      <c r="N16" s="85">
        <v>0</v>
      </c>
      <c r="O16" s="89">
        <v>0</v>
      </c>
      <c r="P16" s="85">
        <v>100</v>
      </c>
      <c r="Q16" s="89">
        <v>0</v>
      </c>
      <c r="R16" s="89">
        <v>5</v>
      </c>
      <c r="S16" s="89">
        <v>0</v>
      </c>
      <c r="T16" s="89">
        <v>0</v>
      </c>
      <c r="U16" s="89">
        <v>0</v>
      </c>
      <c r="V16" s="89">
        <v>30</v>
      </c>
      <c r="W16" s="89">
        <v>10</v>
      </c>
      <c r="X16" s="89">
        <v>0</v>
      </c>
      <c r="Y16" s="85">
        <f t="shared" si="0"/>
        <v>2845</v>
      </c>
      <c r="Z16" s="90">
        <v>50</v>
      </c>
      <c r="AA16" s="91">
        <f t="shared" si="1"/>
        <v>142250</v>
      </c>
      <c r="AB16" s="12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</row>
    <row r="17" spans="1:41" ht="16" customHeight="1" x14ac:dyDescent="0.35">
      <c r="A17" s="123"/>
      <c r="B17" s="82"/>
      <c r="C17" s="93"/>
      <c r="D17" s="77">
        <v>14</v>
      </c>
      <c r="E17" s="83" t="s">
        <v>40</v>
      </c>
      <c r="F17" s="84" t="s">
        <v>95</v>
      </c>
      <c r="G17" s="84">
        <v>501380001</v>
      </c>
      <c r="H17" s="85" t="s">
        <v>26</v>
      </c>
      <c r="I17" s="86" t="s">
        <v>97</v>
      </c>
      <c r="J17" s="87">
        <v>190</v>
      </c>
      <c r="K17" s="88">
        <v>27</v>
      </c>
      <c r="L17" s="85">
        <v>16</v>
      </c>
      <c r="M17" s="85">
        <v>5</v>
      </c>
      <c r="N17" s="85">
        <v>0</v>
      </c>
      <c r="O17" s="89">
        <v>0</v>
      </c>
      <c r="P17" s="85">
        <v>4</v>
      </c>
      <c r="Q17" s="89">
        <v>6</v>
      </c>
      <c r="R17" s="89">
        <v>5</v>
      </c>
      <c r="S17" s="89">
        <v>0</v>
      </c>
      <c r="T17" s="89">
        <v>0</v>
      </c>
      <c r="U17" s="89">
        <v>0</v>
      </c>
      <c r="V17" s="89">
        <v>0</v>
      </c>
      <c r="W17" s="89">
        <v>5</v>
      </c>
      <c r="X17" s="89">
        <v>0</v>
      </c>
      <c r="Y17" s="85">
        <f t="shared" si="0"/>
        <v>258</v>
      </c>
      <c r="Z17" s="90">
        <v>1000</v>
      </c>
      <c r="AA17" s="91">
        <f t="shared" si="1"/>
        <v>258000</v>
      </c>
      <c r="AB17" s="12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</row>
    <row r="18" spans="1:41" ht="16" customHeight="1" x14ac:dyDescent="0.35">
      <c r="A18" s="123"/>
      <c r="B18" s="82"/>
      <c r="C18" s="93"/>
      <c r="D18" s="77">
        <v>15</v>
      </c>
      <c r="E18" s="83" t="s">
        <v>41</v>
      </c>
      <c r="F18" s="84" t="s">
        <v>95</v>
      </c>
      <c r="G18" s="84" t="s">
        <v>100</v>
      </c>
      <c r="H18" s="85" t="s">
        <v>26</v>
      </c>
      <c r="I18" s="86" t="s">
        <v>97</v>
      </c>
      <c r="J18" s="87">
        <v>6</v>
      </c>
      <c r="K18" s="88">
        <v>1</v>
      </c>
      <c r="L18" s="85">
        <v>4</v>
      </c>
      <c r="M18" s="85">
        <v>0</v>
      </c>
      <c r="N18" s="85">
        <v>3</v>
      </c>
      <c r="O18" s="89">
        <v>1</v>
      </c>
      <c r="P18" s="85">
        <v>2</v>
      </c>
      <c r="Q18" s="89">
        <v>4</v>
      </c>
      <c r="R18" s="89">
        <v>5</v>
      </c>
      <c r="S18" s="89">
        <v>0</v>
      </c>
      <c r="T18" s="89">
        <v>0</v>
      </c>
      <c r="U18" s="89">
        <v>0</v>
      </c>
      <c r="V18" s="89">
        <v>2</v>
      </c>
      <c r="W18" s="89">
        <v>1</v>
      </c>
      <c r="X18" s="89">
        <v>0</v>
      </c>
      <c r="Y18" s="85">
        <f t="shared" si="0"/>
        <v>29</v>
      </c>
      <c r="Z18" s="90">
        <v>2500</v>
      </c>
      <c r="AA18" s="91">
        <f t="shared" si="1"/>
        <v>72500</v>
      </c>
      <c r="AB18" s="12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</row>
    <row r="19" spans="1:41" ht="16" customHeight="1" x14ac:dyDescent="0.35">
      <c r="A19" s="123"/>
      <c r="B19" s="82"/>
      <c r="C19" s="93"/>
      <c r="D19" s="77">
        <v>16</v>
      </c>
      <c r="E19" s="83" t="s">
        <v>42</v>
      </c>
      <c r="F19" s="84" t="s">
        <v>95</v>
      </c>
      <c r="G19" s="84">
        <v>501380001</v>
      </c>
      <c r="H19" s="85" t="s">
        <v>26</v>
      </c>
      <c r="I19" s="86" t="s">
        <v>97</v>
      </c>
      <c r="J19" s="87">
        <v>22</v>
      </c>
      <c r="K19" s="88">
        <v>6</v>
      </c>
      <c r="L19" s="85">
        <v>8</v>
      </c>
      <c r="M19" s="85">
        <v>2</v>
      </c>
      <c r="N19" s="85">
        <v>3</v>
      </c>
      <c r="O19" s="89">
        <v>4</v>
      </c>
      <c r="P19" s="85">
        <v>4</v>
      </c>
      <c r="Q19" s="89">
        <v>0</v>
      </c>
      <c r="R19" s="89">
        <v>5</v>
      </c>
      <c r="S19" s="89">
        <v>0</v>
      </c>
      <c r="T19" s="89">
        <v>0</v>
      </c>
      <c r="U19" s="89">
        <v>7</v>
      </c>
      <c r="V19" s="89">
        <v>0</v>
      </c>
      <c r="W19" s="89">
        <v>6</v>
      </c>
      <c r="X19" s="89">
        <v>2</v>
      </c>
      <c r="Y19" s="85">
        <f t="shared" si="0"/>
        <v>69</v>
      </c>
      <c r="Z19" s="90">
        <v>500</v>
      </c>
      <c r="AA19" s="91">
        <f t="shared" si="1"/>
        <v>34500</v>
      </c>
      <c r="AB19" s="12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</row>
    <row r="20" spans="1:41" ht="16" customHeight="1" x14ac:dyDescent="0.35">
      <c r="A20" s="123"/>
      <c r="B20" s="82"/>
      <c r="C20" s="93"/>
      <c r="D20" s="77">
        <v>17</v>
      </c>
      <c r="E20" s="83" t="s">
        <v>43</v>
      </c>
      <c r="F20" s="84" t="s">
        <v>95</v>
      </c>
      <c r="G20" s="84">
        <v>501380001</v>
      </c>
      <c r="H20" s="85" t="s">
        <v>26</v>
      </c>
      <c r="I20" s="86" t="s">
        <v>97</v>
      </c>
      <c r="J20" s="87">
        <v>60</v>
      </c>
      <c r="K20" s="88">
        <v>6</v>
      </c>
      <c r="L20" s="85">
        <v>16</v>
      </c>
      <c r="M20" s="85">
        <v>0</v>
      </c>
      <c r="N20" s="85">
        <v>0</v>
      </c>
      <c r="O20" s="89">
        <v>0</v>
      </c>
      <c r="P20" s="85">
        <v>0</v>
      </c>
      <c r="Q20" s="89">
        <v>0</v>
      </c>
      <c r="R20" s="89">
        <v>0</v>
      </c>
      <c r="S20" s="89">
        <v>0</v>
      </c>
      <c r="T20" s="89">
        <v>0</v>
      </c>
      <c r="U20" s="89">
        <v>0</v>
      </c>
      <c r="V20" s="89">
        <v>0</v>
      </c>
      <c r="W20" s="89">
        <v>2</v>
      </c>
      <c r="X20" s="89">
        <v>0</v>
      </c>
      <c r="Y20" s="85">
        <f t="shared" si="0"/>
        <v>84</v>
      </c>
      <c r="Z20" s="90">
        <v>100</v>
      </c>
      <c r="AA20" s="91">
        <f t="shared" si="1"/>
        <v>8400</v>
      </c>
      <c r="AB20" s="12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92"/>
      <c r="AN20" s="92"/>
      <c r="AO20" s="92"/>
    </row>
    <row r="21" spans="1:41" ht="16" customHeight="1" x14ac:dyDescent="0.35">
      <c r="A21" s="123"/>
      <c r="B21" s="82"/>
      <c r="C21" s="93"/>
      <c r="D21" s="77">
        <v>18</v>
      </c>
      <c r="E21" s="83" t="s">
        <v>44</v>
      </c>
      <c r="F21" s="84" t="s">
        <v>95</v>
      </c>
      <c r="G21" s="84">
        <v>501380001</v>
      </c>
      <c r="H21" s="85" t="s">
        <v>26</v>
      </c>
      <c r="I21" s="86" t="s">
        <v>97</v>
      </c>
      <c r="J21" s="87">
        <v>60</v>
      </c>
      <c r="K21" s="88">
        <v>50</v>
      </c>
      <c r="L21" s="85">
        <v>16</v>
      </c>
      <c r="M21" s="85">
        <v>6</v>
      </c>
      <c r="N21" s="85">
        <v>3</v>
      </c>
      <c r="O21" s="89">
        <v>6</v>
      </c>
      <c r="P21" s="85">
        <v>80</v>
      </c>
      <c r="Q21" s="89">
        <v>0</v>
      </c>
      <c r="R21" s="89">
        <v>0</v>
      </c>
      <c r="S21" s="89">
        <v>0</v>
      </c>
      <c r="T21" s="89">
        <v>0</v>
      </c>
      <c r="U21" s="89">
        <v>0</v>
      </c>
      <c r="V21" s="89">
        <v>0</v>
      </c>
      <c r="W21" s="89">
        <v>5</v>
      </c>
      <c r="X21" s="89">
        <v>0</v>
      </c>
      <c r="Y21" s="85">
        <f t="shared" si="0"/>
        <v>226</v>
      </c>
      <c r="Z21" s="90">
        <v>100</v>
      </c>
      <c r="AA21" s="91">
        <f t="shared" si="1"/>
        <v>22600</v>
      </c>
      <c r="AB21" s="12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</row>
    <row r="22" spans="1:41" ht="16" customHeight="1" x14ac:dyDescent="0.35">
      <c r="A22" s="123"/>
      <c r="B22" s="82"/>
      <c r="C22" s="93"/>
      <c r="D22" s="77">
        <v>19</v>
      </c>
      <c r="E22" s="83" t="s">
        <v>45</v>
      </c>
      <c r="F22" s="84" t="s">
        <v>95</v>
      </c>
      <c r="G22" s="84">
        <v>501380001</v>
      </c>
      <c r="H22" s="85" t="s">
        <v>26</v>
      </c>
      <c r="I22" s="86" t="s">
        <v>97</v>
      </c>
      <c r="J22" s="87">
        <v>200</v>
      </c>
      <c r="K22" s="88">
        <v>80</v>
      </c>
      <c r="L22" s="85">
        <v>80</v>
      </c>
      <c r="M22" s="85">
        <v>0</v>
      </c>
      <c r="N22" s="85">
        <v>0</v>
      </c>
      <c r="O22" s="89">
        <v>0</v>
      </c>
      <c r="P22" s="85">
        <v>30</v>
      </c>
      <c r="Q22" s="89">
        <v>0</v>
      </c>
      <c r="R22" s="89">
        <v>0</v>
      </c>
      <c r="S22" s="89">
        <v>0</v>
      </c>
      <c r="T22" s="89">
        <v>0</v>
      </c>
      <c r="U22" s="89">
        <v>0</v>
      </c>
      <c r="V22" s="89">
        <v>0</v>
      </c>
      <c r="W22" s="89">
        <v>0</v>
      </c>
      <c r="X22" s="89">
        <v>0</v>
      </c>
      <c r="Y22" s="85">
        <f t="shared" si="0"/>
        <v>390</v>
      </c>
      <c r="Z22" s="90">
        <v>10</v>
      </c>
      <c r="AA22" s="91">
        <f t="shared" si="1"/>
        <v>3900</v>
      </c>
      <c r="AB22" s="12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</row>
    <row r="23" spans="1:41" ht="16" customHeight="1" x14ac:dyDescent="0.35">
      <c r="A23" s="123"/>
      <c r="B23" s="82"/>
      <c r="C23" s="93"/>
      <c r="D23" s="77">
        <v>20</v>
      </c>
      <c r="E23" s="94" t="s">
        <v>46</v>
      </c>
      <c r="F23" s="84" t="s">
        <v>95</v>
      </c>
      <c r="G23" s="84">
        <v>501380001</v>
      </c>
      <c r="H23" s="85" t="s">
        <v>26</v>
      </c>
      <c r="I23" s="86" t="s">
        <v>97</v>
      </c>
      <c r="J23" s="87">
        <v>10</v>
      </c>
      <c r="K23" s="88">
        <v>12</v>
      </c>
      <c r="L23" s="85">
        <v>8</v>
      </c>
      <c r="M23" s="85">
        <v>0</v>
      </c>
      <c r="N23" s="85">
        <v>6</v>
      </c>
      <c r="O23" s="89">
        <v>0</v>
      </c>
      <c r="P23" s="85">
        <v>2</v>
      </c>
      <c r="Q23" s="89">
        <v>0</v>
      </c>
      <c r="R23" s="89">
        <v>5</v>
      </c>
      <c r="S23" s="89">
        <v>0</v>
      </c>
      <c r="T23" s="89">
        <v>0</v>
      </c>
      <c r="U23" s="89">
        <v>2</v>
      </c>
      <c r="V23" s="89">
        <v>0</v>
      </c>
      <c r="W23" s="89">
        <v>1</v>
      </c>
      <c r="X23" s="89">
        <v>0</v>
      </c>
      <c r="Y23" s="85">
        <f t="shared" si="0"/>
        <v>46</v>
      </c>
      <c r="Z23" s="90">
        <v>1000</v>
      </c>
      <c r="AA23" s="91">
        <f t="shared" si="1"/>
        <v>46000</v>
      </c>
      <c r="AB23" s="12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</row>
    <row r="24" spans="1:41" ht="16" customHeight="1" x14ac:dyDescent="0.35">
      <c r="A24" s="123"/>
      <c r="B24" s="82"/>
      <c r="C24" s="93"/>
      <c r="D24" s="77">
        <v>21</v>
      </c>
      <c r="E24" s="83" t="s">
        <v>47</v>
      </c>
      <c r="F24" s="84" t="s">
        <v>95</v>
      </c>
      <c r="G24" s="84">
        <v>501380001</v>
      </c>
      <c r="H24" s="85" t="s">
        <v>26</v>
      </c>
      <c r="I24" s="86" t="s">
        <v>97</v>
      </c>
      <c r="J24" s="87">
        <v>30</v>
      </c>
      <c r="K24" s="88">
        <v>6</v>
      </c>
      <c r="L24" s="85">
        <v>20</v>
      </c>
      <c r="M24" s="85">
        <v>4</v>
      </c>
      <c r="N24" s="85">
        <v>0</v>
      </c>
      <c r="O24" s="89">
        <v>24</v>
      </c>
      <c r="P24" s="85">
        <v>1</v>
      </c>
      <c r="Q24" s="89">
        <v>0</v>
      </c>
      <c r="R24" s="89">
        <v>0</v>
      </c>
      <c r="S24" s="89">
        <v>0</v>
      </c>
      <c r="T24" s="89">
        <v>0</v>
      </c>
      <c r="U24" s="89">
        <v>0</v>
      </c>
      <c r="V24" s="89">
        <v>0</v>
      </c>
      <c r="W24" s="89">
        <v>4</v>
      </c>
      <c r="X24" s="89">
        <v>0</v>
      </c>
      <c r="Y24" s="85">
        <f t="shared" si="0"/>
        <v>89</v>
      </c>
      <c r="Z24" s="90">
        <v>100</v>
      </c>
      <c r="AA24" s="91">
        <f t="shared" si="1"/>
        <v>8900</v>
      </c>
      <c r="AB24" s="12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</row>
    <row r="25" spans="1:41" ht="16" customHeight="1" x14ac:dyDescent="0.35">
      <c r="A25" s="123"/>
      <c r="B25" s="82"/>
      <c r="C25" s="93"/>
      <c r="D25" s="77">
        <v>22</v>
      </c>
      <c r="E25" s="83" t="s">
        <v>48</v>
      </c>
      <c r="F25" s="84" t="s">
        <v>95</v>
      </c>
      <c r="G25" s="84" t="s">
        <v>101</v>
      </c>
      <c r="H25" s="85" t="s">
        <v>26</v>
      </c>
      <c r="I25" s="86" t="s">
        <v>97</v>
      </c>
      <c r="J25" s="87">
        <v>100</v>
      </c>
      <c r="K25" s="88">
        <v>10</v>
      </c>
      <c r="L25" s="85">
        <v>20</v>
      </c>
      <c r="M25" s="85">
        <v>0</v>
      </c>
      <c r="N25" s="85">
        <v>0</v>
      </c>
      <c r="O25" s="89">
        <v>10</v>
      </c>
      <c r="P25" s="85">
        <v>4</v>
      </c>
      <c r="Q25" s="89">
        <v>0</v>
      </c>
      <c r="R25" s="89">
        <v>0</v>
      </c>
      <c r="S25" s="89">
        <v>0</v>
      </c>
      <c r="T25" s="89">
        <v>0</v>
      </c>
      <c r="U25" s="89">
        <v>0</v>
      </c>
      <c r="V25" s="89">
        <v>4</v>
      </c>
      <c r="W25" s="89">
        <v>4</v>
      </c>
      <c r="X25" s="89">
        <v>0</v>
      </c>
      <c r="Y25" s="85">
        <f t="shared" si="0"/>
        <v>152</v>
      </c>
      <c r="Z25" s="90">
        <v>250</v>
      </c>
      <c r="AA25" s="91">
        <f t="shared" si="1"/>
        <v>38000</v>
      </c>
      <c r="AB25" s="12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</row>
    <row r="26" spans="1:41" ht="16" customHeight="1" x14ac:dyDescent="0.35">
      <c r="A26" s="123"/>
      <c r="B26" s="82"/>
      <c r="C26" s="93"/>
      <c r="D26" s="77">
        <v>23</v>
      </c>
      <c r="E26" s="83" t="s">
        <v>49</v>
      </c>
      <c r="F26" s="84" t="s">
        <v>95</v>
      </c>
      <c r="G26" s="84" t="s">
        <v>102</v>
      </c>
      <c r="H26" s="85" t="s">
        <v>26</v>
      </c>
      <c r="I26" s="86" t="s">
        <v>97</v>
      </c>
      <c r="J26" s="87">
        <v>20</v>
      </c>
      <c r="K26" s="88">
        <v>3</v>
      </c>
      <c r="L26" s="85">
        <v>5</v>
      </c>
      <c r="M26" s="85">
        <v>0</v>
      </c>
      <c r="N26" s="85">
        <v>0</v>
      </c>
      <c r="O26" s="89">
        <v>1</v>
      </c>
      <c r="P26" s="85">
        <v>1</v>
      </c>
      <c r="Q26" s="89">
        <v>0</v>
      </c>
      <c r="R26" s="89">
        <v>0</v>
      </c>
      <c r="S26" s="89">
        <v>0</v>
      </c>
      <c r="T26" s="89">
        <v>0</v>
      </c>
      <c r="U26" s="89">
        <v>0</v>
      </c>
      <c r="V26" s="89">
        <v>1</v>
      </c>
      <c r="W26" s="89">
        <v>1</v>
      </c>
      <c r="X26" s="89">
        <v>0</v>
      </c>
      <c r="Y26" s="85">
        <f t="shared" si="0"/>
        <v>32</v>
      </c>
      <c r="Z26" s="90">
        <v>250</v>
      </c>
      <c r="AA26" s="91">
        <f t="shared" si="1"/>
        <v>8000</v>
      </c>
      <c r="AB26" s="12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</row>
    <row r="27" spans="1:41" ht="16" customHeight="1" x14ac:dyDescent="0.35">
      <c r="A27" s="123"/>
      <c r="B27" s="82"/>
      <c r="C27" s="93"/>
      <c r="D27" s="77">
        <v>24</v>
      </c>
      <c r="E27" s="83" t="s">
        <v>50</v>
      </c>
      <c r="F27" s="84" t="s">
        <v>95</v>
      </c>
      <c r="G27" s="84">
        <v>501380001</v>
      </c>
      <c r="H27" s="85" t="s">
        <v>26</v>
      </c>
      <c r="I27" s="86" t="s">
        <v>97</v>
      </c>
      <c r="J27" s="87">
        <v>12</v>
      </c>
      <c r="K27" s="88">
        <v>4</v>
      </c>
      <c r="L27" s="85">
        <v>4</v>
      </c>
      <c r="M27" s="85">
        <v>0</v>
      </c>
      <c r="N27" s="85">
        <v>0</v>
      </c>
      <c r="O27" s="89">
        <v>0</v>
      </c>
      <c r="P27" s="85">
        <v>0</v>
      </c>
      <c r="Q27" s="89">
        <v>0</v>
      </c>
      <c r="R27" s="89">
        <v>0</v>
      </c>
      <c r="S27" s="89">
        <v>0</v>
      </c>
      <c r="T27" s="89">
        <v>0</v>
      </c>
      <c r="U27" s="89">
        <v>0</v>
      </c>
      <c r="V27" s="89">
        <v>4</v>
      </c>
      <c r="W27" s="89">
        <v>1</v>
      </c>
      <c r="X27" s="89">
        <v>0</v>
      </c>
      <c r="Y27" s="85">
        <f t="shared" si="0"/>
        <v>25</v>
      </c>
      <c r="Z27" s="90">
        <v>2200</v>
      </c>
      <c r="AA27" s="91">
        <f t="shared" si="1"/>
        <v>55000</v>
      </c>
      <c r="AB27" s="12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</row>
    <row r="28" spans="1:41" ht="16" customHeight="1" x14ac:dyDescent="0.35">
      <c r="A28" s="123"/>
      <c r="B28" s="82"/>
      <c r="C28" s="93"/>
      <c r="D28" s="77">
        <v>25</v>
      </c>
      <c r="E28" s="83" t="s">
        <v>51</v>
      </c>
      <c r="F28" s="84" t="s">
        <v>95</v>
      </c>
      <c r="G28" s="84">
        <v>501380001</v>
      </c>
      <c r="H28" s="85" t="s">
        <v>26</v>
      </c>
      <c r="I28" s="86" t="s">
        <v>97</v>
      </c>
      <c r="J28" s="87">
        <v>50</v>
      </c>
      <c r="K28" s="88">
        <v>4</v>
      </c>
      <c r="L28" s="85">
        <v>8</v>
      </c>
      <c r="M28" s="85">
        <v>0</v>
      </c>
      <c r="N28" s="85">
        <v>0</v>
      </c>
      <c r="O28" s="89">
        <v>4</v>
      </c>
      <c r="P28" s="85">
        <v>2</v>
      </c>
      <c r="Q28" s="89">
        <v>0</v>
      </c>
      <c r="R28" s="89">
        <v>0</v>
      </c>
      <c r="S28" s="89">
        <v>0</v>
      </c>
      <c r="T28" s="89">
        <v>0</v>
      </c>
      <c r="U28" s="89">
        <v>0</v>
      </c>
      <c r="V28" s="89">
        <v>0</v>
      </c>
      <c r="W28" s="89">
        <v>2</v>
      </c>
      <c r="X28" s="89">
        <v>0</v>
      </c>
      <c r="Y28" s="85">
        <f t="shared" si="0"/>
        <v>70</v>
      </c>
      <c r="Z28" s="90">
        <v>2500</v>
      </c>
      <c r="AA28" s="91">
        <f t="shared" si="1"/>
        <v>175000</v>
      </c>
      <c r="AB28" s="12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</row>
    <row r="29" spans="1:41" ht="16" customHeight="1" x14ac:dyDescent="0.35">
      <c r="A29" s="123"/>
      <c r="B29" s="82"/>
      <c r="C29" s="93"/>
      <c r="D29" s="77">
        <v>26</v>
      </c>
      <c r="E29" s="83" t="s">
        <v>52</v>
      </c>
      <c r="F29" s="84" t="s">
        <v>95</v>
      </c>
      <c r="G29" s="84">
        <v>501380001</v>
      </c>
      <c r="H29" s="85" t="s">
        <v>35</v>
      </c>
      <c r="I29" s="86" t="s">
        <v>97</v>
      </c>
      <c r="J29" s="87">
        <v>100</v>
      </c>
      <c r="K29" s="88">
        <v>34</v>
      </c>
      <c r="L29" s="85">
        <v>40</v>
      </c>
      <c r="M29" s="85">
        <v>60</v>
      </c>
      <c r="N29" s="85">
        <v>0</v>
      </c>
      <c r="O29" s="89">
        <v>0</v>
      </c>
      <c r="P29" s="85">
        <v>20</v>
      </c>
      <c r="Q29" s="89">
        <v>24</v>
      </c>
      <c r="R29" s="89">
        <v>0</v>
      </c>
      <c r="S29" s="89">
        <v>0</v>
      </c>
      <c r="T29" s="89">
        <v>10</v>
      </c>
      <c r="U29" s="89">
        <v>0</v>
      </c>
      <c r="V29" s="89">
        <v>20</v>
      </c>
      <c r="W29" s="89">
        <v>7</v>
      </c>
      <c r="X29" s="89">
        <v>0</v>
      </c>
      <c r="Y29" s="85">
        <f t="shared" si="0"/>
        <v>315</v>
      </c>
      <c r="Z29" s="90">
        <v>350</v>
      </c>
      <c r="AA29" s="91">
        <f t="shared" si="1"/>
        <v>110250</v>
      </c>
      <c r="AB29" s="12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</row>
    <row r="30" spans="1:41" ht="16" customHeight="1" x14ac:dyDescent="0.35">
      <c r="A30" s="123"/>
      <c r="B30" s="82"/>
      <c r="C30" s="93"/>
      <c r="D30" s="77">
        <v>27</v>
      </c>
      <c r="E30" s="83" t="s">
        <v>53</v>
      </c>
      <c r="F30" s="84" t="s">
        <v>95</v>
      </c>
      <c r="G30" s="84">
        <v>501380001</v>
      </c>
      <c r="H30" s="85" t="s">
        <v>35</v>
      </c>
      <c r="I30" s="86" t="s">
        <v>97</v>
      </c>
      <c r="J30" s="87">
        <v>358</v>
      </c>
      <c r="K30" s="88">
        <v>240</v>
      </c>
      <c r="L30" s="85">
        <v>128</v>
      </c>
      <c r="M30" s="85">
        <v>0</v>
      </c>
      <c r="N30" s="85">
        <v>0</v>
      </c>
      <c r="O30" s="89">
        <v>0</v>
      </c>
      <c r="P30" s="85">
        <v>10</v>
      </c>
      <c r="Q30" s="89">
        <v>24</v>
      </c>
      <c r="R30" s="89">
        <v>0</v>
      </c>
      <c r="S30" s="89">
        <v>300</v>
      </c>
      <c r="T30" s="89">
        <v>12</v>
      </c>
      <c r="U30" s="89">
        <v>0</v>
      </c>
      <c r="V30" s="89">
        <v>50</v>
      </c>
      <c r="W30" s="89">
        <v>7</v>
      </c>
      <c r="X30" s="89">
        <v>0</v>
      </c>
      <c r="Y30" s="85">
        <f t="shared" si="0"/>
        <v>1129</v>
      </c>
      <c r="Z30" s="90">
        <v>350</v>
      </c>
      <c r="AA30" s="91">
        <f t="shared" si="1"/>
        <v>395150</v>
      </c>
      <c r="AB30" s="12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</row>
    <row r="31" spans="1:41" ht="16" customHeight="1" x14ac:dyDescent="0.35">
      <c r="A31" s="123"/>
      <c r="B31" s="82"/>
      <c r="C31" s="93"/>
      <c r="D31" s="77">
        <v>28</v>
      </c>
      <c r="E31" s="83" t="s">
        <v>54</v>
      </c>
      <c r="F31" s="84" t="s">
        <v>95</v>
      </c>
      <c r="G31" s="84" t="s">
        <v>103</v>
      </c>
      <c r="H31" s="85" t="s">
        <v>55</v>
      </c>
      <c r="I31" s="86" t="s">
        <v>97</v>
      </c>
      <c r="J31" s="87">
        <v>28</v>
      </c>
      <c r="K31" s="88">
        <v>12</v>
      </c>
      <c r="L31" s="85">
        <v>10</v>
      </c>
      <c r="M31" s="85">
        <v>12</v>
      </c>
      <c r="N31" s="85">
        <v>8</v>
      </c>
      <c r="O31" s="89">
        <v>2</v>
      </c>
      <c r="P31" s="85">
        <v>2</v>
      </c>
      <c r="Q31" s="89">
        <v>2</v>
      </c>
      <c r="R31" s="89">
        <v>5</v>
      </c>
      <c r="S31" s="89">
        <v>0</v>
      </c>
      <c r="T31" s="89">
        <v>0</v>
      </c>
      <c r="U31" s="89">
        <v>0</v>
      </c>
      <c r="V31" s="89">
        <v>0</v>
      </c>
      <c r="W31" s="89">
        <v>4</v>
      </c>
      <c r="X31" s="89">
        <v>0</v>
      </c>
      <c r="Y31" s="85">
        <f t="shared" si="0"/>
        <v>85</v>
      </c>
      <c r="Z31" s="90">
        <v>3500</v>
      </c>
      <c r="AA31" s="91">
        <f t="shared" si="1"/>
        <v>297500</v>
      </c>
      <c r="AB31" s="12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</row>
    <row r="32" spans="1:41" ht="16" customHeight="1" x14ac:dyDescent="0.35">
      <c r="A32" s="123"/>
      <c r="B32" s="82"/>
      <c r="C32" s="93"/>
      <c r="D32" s="77">
        <v>29</v>
      </c>
      <c r="E32" s="83" t="s">
        <v>56</v>
      </c>
      <c r="F32" s="84" t="s">
        <v>95</v>
      </c>
      <c r="G32" s="84">
        <v>501380001</v>
      </c>
      <c r="H32" s="85" t="s">
        <v>57</v>
      </c>
      <c r="I32" s="86" t="s">
        <v>97</v>
      </c>
      <c r="J32" s="87">
        <v>25</v>
      </c>
      <c r="K32" s="88">
        <v>40</v>
      </c>
      <c r="L32" s="85">
        <v>20</v>
      </c>
      <c r="M32" s="85">
        <v>12</v>
      </c>
      <c r="N32" s="85">
        <v>4</v>
      </c>
      <c r="O32" s="89">
        <v>15</v>
      </c>
      <c r="P32" s="85">
        <v>30</v>
      </c>
      <c r="Q32" s="89">
        <v>48</v>
      </c>
      <c r="R32" s="89">
        <v>0</v>
      </c>
      <c r="S32" s="89">
        <v>10</v>
      </c>
      <c r="T32" s="89">
        <v>6</v>
      </c>
      <c r="U32" s="89">
        <v>20</v>
      </c>
      <c r="V32" s="89">
        <v>0</v>
      </c>
      <c r="W32" s="89">
        <v>2</v>
      </c>
      <c r="X32" s="89">
        <v>0</v>
      </c>
      <c r="Y32" s="85">
        <f t="shared" si="0"/>
        <v>232</v>
      </c>
      <c r="Z32" s="90">
        <v>350</v>
      </c>
      <c r="AA32" s="91">
        <f t="shared" si="1"/>
        <v>81200</v>
      </c>
      <c r="AB32" s="12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</row>
    <row r="33" spans="1:41" ht="16" customHeight="1" x14ac:dyDescent="0.35">
      <c r="A33" s="123"/>
      <c r="B33" s="82"/>
      <c r="C33" s="93"/>
      <c r="D33" s="77">
        <v>30</v>
      </c>
      <c r="E33" s="83" t="s">
        <v>58</v>
      </c>
      <c r="F33" s="84" t="s">
        <v>95</v>
      </c>
      <c r="G33" s="84">
        <v>501380001</v>
      </c>
      <c r="H33" s="85" t="s">
        <v>57</v>
      </c>
      <c r="I33" s="86" t="s">
        <v>97</v>
      </c>
      <c r="J33" s="87">
        <v>20</v>
      </c>
      <c r="K33" s="88">
        <v>30</v>
      </c>
      <c r="L33" s="85">
        <v>10</v>
      </c>
      <c r="M33" s="85">
        <v>0</v>
      </c>
      <c r="N33" s="85">
        <v>4</v>
      </c>
      <c r="O33" s="89">
        <v>5</v>
      </c>
      <c r="P33" s="85">
        <v>10</v>
      </c>
      <c r="Q33" s="89">
        <v>0</v>
      </c>
      <c r="R33" s="89">
        <v>0</v>
      </c>
      <c r="S33" s="95">
        <v>10</v>
      </c>
      <c r="T33" s="89">
        <v>6</v>
      </c>
      <c r="U33" s="89">
        <v>15</v>
      </c>
      <c r="V33" s="89">
        <v>0</v>
      </c>
      <c r="W33" s="95">
        <v>2</v>
      </c>
      <c r="X33" s="89">
        <v>0</v>
      </c>
      <c r="Y33" s="85">
        <f t="shared" si="0"/>
        <v>112</v>
      </c>
      <c r="Z33" s="90">
        <v>250</v>
      </c>
      <c r="AA33" s="91">
        <f t="shared" si="1"/>
        <v>28000</v>
      </c>
      <c r="AB33" s="12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</row>
    <row r="34" spans="1:41" ht="16" customHeight="1" x14ac:dyDescent="0.35">
      <c r="A34" s="123"/>
      <c r="B34" s="82"/>
      <c r="C34" s="93"/>
      <c r="D34" s="77">
        <v>31</v>
      </c>
      <c r="E34" s="83" t="s">
        <v>59</v>
      </c>
      <c r="F34" s="84" t="s">
        <v>95</v>
      </c>
      <c r="G34" s="84" t="s">
        <v>104</v>
      </c>
      <c r="H34" s="85" t="s">
        <v>26</v>
      </c>
      <c r="I34" s="86" t="s">
        <v>97</v>
      </c>
      <c r="J34" s="96">
        <v>1000</v>
      </c>
      <c r="K34" s="97">
        <v>450</v>
      </c>
      <c r="L34" s="95">
        <v>800</v>
      </c>
      <c r="M34" s="95">
        <v>400</v>
      </c>
      <c r="N34" s="98">
        <v>0</v>
      </c>
      <c r="O34" s="95">
        <v>800</v>
      </c>
      <c r="P34" s="95">
        <v>100</v>
      </c>
      <c r="Q34" s="95">
        <v>0</v>
      </c>
      <c r="R34" s="95">
        <v>600</v>
      </c>
      <c r="S34" s="95">
        <v>800</v>
      </c>
      <c r="T34" s="95">
        <v>200</v>
      </c>
      <c r="U34" s="95">
        <v>0</v>
      </c>
      <c r="V34" s="95">
        <v>200</v>
      </c>
      <c r="W34" s="95">
        <v>100</v>
      </c>
      <c r="X34" s="89">
        <v>0</v>
      </c>
      <c r="Y34" s="85">
        <f t="shared" si="0"/>
        <v>5450</v>
      </c>
      <c r="Z34" s="90">
        <v>15</v>
      </c>
      <c r="AA34" s="91">
        <f t="shared" si="1"/>
        <v>81750</v>
      </c>
      <c r="AB34" s="12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</row>
    <row r="35" spans="1:41" ht="16" customHeight="1" x14ac:dyDescent="0.35">
      <c r="A35" s="123"/>
      <c r="B35" s="82"/>
      <c r="C35" s="93"/>
      <c r="D35" s="77">
        <v>32</v>
      </c>
      <c r="E35" s="99" t="s">
        <v>60</v>
      </c>
      <c r="F35" s="84" t="s">
        <v>95</v>
      </c>
      <c r="G35" s="86">
        <v>501380001</v>
      </c>
      <c r="H35" s="85" t="s">
        <v>26</v>
      </c>
      <c r="I35" s="86" t="s">
        <v>97</v>
      </c>
      <c r="J35" s="96">
        <v>400</v>
      </c>
      <c r="K35" s="97">
        <v>10</v>
      </c>
      <c r="L35" s="95">
        <v>100</v>
      </c>
      <c r="M35" s="95">
        <v>100</v>
      </c>
      <c r="N35" s="98">
        <v>0</v>
      </c>
      <c r="O35" s="95">
        <v>20</v>
      </c>
      <c r="P35" s="95">
        <v>25</v>
      </c>
      <c r="Q35" s="95">
        <v>0</v>
      </c>
      <c r="R35" s="95">
        <v>150</v>
      </c>
      <c r="S35" s="95">
        <v>100</v>
      </c>
      <c r="T35" s="95">
        <v>10</v>
      </c>
      <c r="U35" s="95">
        <v>100</v>
      </c>
      <c r="V35" s="95">
        <v>50</v>
      </c>
      <c r="W35" s="95">
        <v>20</v>
      </c>
      <c r="X35" s="95">
        <v>15</v>
      </c>
      <c r="Y35" s="85">
        <f t="shared" si="0"/>
        <v>1100</v>
      </c>
      <c r="Z35" s="90">
        <v>25</v>
      </c>
      <c r="AA35" s="91">
        <f t="shared" si="1"/>
        <v>27500</v>
      </c>
      <c r="AB35" s="12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</row>
    <row r="36" spans="1:41" ht="16" customHeight="1" x14ac:dyDescent="0.35">
      <c r="A36" s="123"/>
      <c r="B36" s="82"/>
      <c r="C36" s="93"/>
      <c r="D36" s="77">
        <v>33</v>
      </c>
      <c r="E36" s="83" t="s">
        <v>61</v>
      </c>
      <c r="F36" s="84" t="s">
        <v>105</v>
      </c>
      <c r="G36" s="84" t="s">
        <v>106</v>
      </c>
      <c r="H36" s="85" t="s">
        <v>26</v>
      </c>
      <c r="I36" s="86" t="s">
        <v>107</v>
      </c>
      <c r="J36" s="96">
        <v>4</v>
      </c>
      <c r="K36" s="97">
        <v>4</v>
      </c>
      <c r="L36" s="95">
        <v>4</v>
      </c>
      <c r="M36" s="95">
        <v>1</v>
      </c>
      <c r="N36" s="98">
        <v>3</v>
      </c>
      <c r="O36" s="95">
        <v>0</v>
      </c>
      <c r="P36" s="95">
        <v>2</v>
      </c>
      <c r="Q36" s="95">
        <v>12</v>
      </c>
      <c r="R36" s="95">
        <v>4</v>
      </c>
      <c r="S36" s="95">
        <v>7</v>
      </c>
      <c r="T36" s="95">
        <v>0</v>
      </c>
      <c r="U36" s="95">
        <v>3</v>
      </c>
      <c r="V36" s="95">
        <v>20</v>
      </c>
      <c r="W36" s="95">
        <v>2</v>
      </c>
      <c r="X36" s="95">
        <v>0</v>
      </c>
      <c r="Y36" s="85">
        <f t="shared" si="0"/>
        <v>66</v>
      </c>
      <c r="Z36" s="90">
        <v>7000</v>
      </c>
      <c r="AA36" s="91">
        <f t="shared" si="1"/>
        <v>462000</v>
      </c>
      <c r="AB36" s="12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</row>
    <row r="37" spans="1:41" ht="16" customHeight="1" x14ac:dyDescent="0.35">
      <c r="A37" s="123"/>
      <c r="B37" s="82"/>
      <c r="C37" s="93"/>
      <c r="D37" s="77">
        <v>34</v>
      </c>
      <c r="E37" s="83" t="s">
        <v>62</v>
      </c>
      <c r="F37" s="84" t="s">
        <v>105</v>
      </c>
      <c r="G37" s="84" t="s">
        <v>106</v>
      </c>
      <c r="H37" s="85" t="s">
        <v>26</v>
      </c>
      <c r="I37" s="86" t="s">
        <v>107</v>
      </c>
      <c r="J37" s="96">
        <v>15</v>
      </c>
      <c r="K37" s="97">
        <v>18</v>
      </c>
      <c r="L37" s="95">
        <v>8</v>
      </c>
      <c r="M37" s="95">
        <v>1</v>
      </c>
      <c r="N37" s="98">
        <v>6</v>
      </c>
      <c r="O37" s="95">
        <v>4</v>
      </c>
      <c r="P37" s="95">
        <v>2</v>
      </c>
      <c r="Q37" s="95">
        <v>8</v>
      </c>
      <c r="R37" s="95">
        <v>4</v>
      </c>
      <c r="S37" s="95">
        <v>5</v>
      </c>
      <c r="T37" s="95">
        <v>6</v>
      </c>
      <c r="U37" s="95">
        <v>5</v>
      </c>
      <c r="V37" s="95">
        <v>25</v>
      </c>
      <c r="W37" s="95">
        <v>2</v>
      </c>
      <c r="X37" s="95">
        <v>0</v>
      </c>
      <c r="Y37" s="85">
        <f t="shared" si="0"/>
        <v>109</v>
      </c>
      <c r="Z37" s="90">
        <v>7000</v>
      </c>
      <c r="AA37" s="91">
        <f t="shared" si="1"/>
        <v>763000</v>
      </c>
      <c r="AB37" s="12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</row>
    <row r="38" spans="1:41" ht="16" customHeight="1" x14ac:dyDescent="0.35">
      <c r="A38" s="123"/>
      <c r="B38" s="82"/>
      <c r="C38" s="93"/>
      <c r="D38" s="77">
        <v>35</v>
      </c>
      <c r="E38" s="83" t="s">
        <v>63</v>
      </c>
      <c r="F38" s="84" t="s">
        <v>95</v>
      </c>
      <c r="G38" s="84">
        <v>501380001</v>
      </c>
      <c r="H38" s="85" t="s">
        <v>26</v>
      </c>
      <c r="I38" s="86" t="s">
        <v>97</v>
      </c>
      <c r="J38" s="96">
        <v>10</v>
      </c>
      <c r="K38" s="97">
        <v>6</v>
      </c>
      <c r="L38" s="95">
        <v>6</v>
      </c>
      <c r="M38" s="95">
        <v>0</v>
      </c>
      <c r="N38" s="98">
        <v>0</v>
      </c>
      <c r="O38" s="95">
        <v>4</v>
      </c>
      <c r="P38" s="95">
        <v>2</v>
      </c>
      <c r="Q38" s="95">
        <v>0</v>
      </c>
      <c r="R38" s="95">
        <v>4</v>
      </c>
      <c r="S38" s="95">
        <v>0</v>
      </c>
      <c r="T38" s="95">
        <v>0</v>
      </c>
      <c r="U38" s="95">
        <v>0</v>
      </c>
      <c r="V38" s="95">
        <v>10</v>
      </c>
      <c r="W38" s="95">
        <v>2</v>
      </c>
      <c r="X38" s="95">
        <v>0</v>
      </c>
      <c r="Y38" s="85">
        <f t="shared" si="0"/>
        <v>44</v>
      </c>
      <c r="Z38" s="90">
        <v>150</v>
      </c>
      <c r="AA38" s="91">
        <f t="shared" si="1"/>
        <v>6600</v>
      </c>
      <c r="AB38" s="12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</row>
    <row r="39" spans="1:41" ht="16" customHeight="1" x14ac:dyDescent="0.35">
      <c r="A39" s="123"/>
      <c r="B39" s="82"/>
      <c r="C39" s="93"/>
      <c r="D39" s="77">
        <v>36</v>
      </c>
      <c r="E39" s="83" t="s">
        <v>64</v>
      </c>
      <c r="F39" s="84" t="s">
        <v>95</v>
      </c>
      <c r="G39" s="84">
        <v>501380001</v>
      </c>
      <c r="H39" s="85" t="s">
        <v>26</v>
      </c>
      <c r="I39" s="86" t="s">
        <v>97</v>
      </c>
      <c r="J39" s="100">
        <v>5</v>
      </c>
      <c r="K39" s="97">
        <v>9</v>
      </c>
      <c r="L39" s="95">
        <v>3</v>
      </c>
      <c r="M39" s="95">
        <v>2</v>
      </c>
      <c r="N39" s="98">
        <v>0</v>
      </c>
      <c r="O39" s="95">
        <v>0</v>
      </c>
      <c r="P39" s="95">
        <v>1</v>
      </c>
      <c r="Q39" s="95">
        <v>0</v>
      </c>
      <c r="R39" s="95">
        <v>0</v>
      </c>
      <c r="S39" s="95">
        <v>0</v>
      </c>
      <c r="T39" s="95">
        <v>0</v>
      </c>
      <c r="U39" s="95">
        <v>0</v>
      </c>
      <c r="V39" s="95">
        <v>15</v>
      </c>
      <c r="W39" s="95">
        <v>5</v>
      </c>
      <c r="X39" s="95">
        <v>0</v>
      </c>
      <c r="Y39" s="85">
        <f t="shared" si="0"/>
        <v>40</v>
      </c>
      <c r="Z39" s="90">
        <v>500</v>
      </c>
      <c r="AA39" s="91">
        <f t="shared" si="1"/>
        <v>20000</v>
      </c>
      <c r="AB39" s="12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</row>
    <row r="40" spans="1:41" ht="16" customHeight="1" x14ac:dyDescent="0.35">
      <c r="A40" s="123"/>
      <c r="B40" s="82"/>
      <c r="C40" s="93"/>
      <c r="D40" s="77">
        <v>37</v>
      </c>
      <c r="E40" s="99" t="s">
        <v>65</v>
      </c>
      <c r="F40" s="84" t="s">
        <v>95</v>
      </c>
      <c r="G40" s="84">
        <v>501380001</v>
      </c>
      <c r="H40" s="85" t="s">
        <v>26</v>
      </c>
      <c r="I40" s="86" t="s">
        <v>97</v>
      </c>
      <c r="J40" s="96">
        <v>15</v>
      </c>
      <c r="K40" s="97">
        <v>20</v>
      </c>
      <c r="L40" s="95">
        <v>6</v>
      </c>
      <c r="M40" s="95">
        <v>1</v>
      </c>
      <c r="N40" s="98">
        <v>6</v>
      </c>
      <c r="O40" s="95">
        <v>4</v>
      </c>
      <c r="P40" s="95">
        <v>1</v>
      </c>
      <c r="Q40" s="95">
        <v>4</v>
      </c>
      <c r="R40" s="95">
        <v>4</v>
      </c>
      <c r="S40" s="95">
        <v>0</v>
      </c>
      <c r="T40" s="95">
        <v>4</v>
      </c>
      <c r="U40" s="95">
        <v>0</v>
      </c>
      <c r="V40" s="95">
        <v>15</v>
      </c>
      <c r="W40" s="95">
        <v>2</v>
      </c>
      <c r="X40" s="95">
        <v>2</v>
      </c>
      <c r="Y40" s="85">
        <f t="shared" si="0"/>
        <v>84</v>
      </c>
      <c r="Z40" s="90">
        <v>4500</v>
      </c>
      <c r="AA40" s="91">
        <f t="shared" si="1"/>
        <v>378000</v>
      </c>
      <c r="AB40" s="12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</row>
    <row r="41" spans="1:41" ht="16" customHeight="1" x14ac:dyDescent="0.35">
      <c r="A41" s="123"/>
      <c r="B41" s="82"/>
      <c r="C41" s="93"/>
      <c r="D41" s="77">
        <v>38</v>
      </c>
      <c r="E41" s="83" t="s">
        <v>66</v>
      </c>
      <c r="F41" s="84" t="s">
        <v>95</v>
      </c>
      <c r="G41" s="84">
        <v>501380001</v>
      </c>
      <c r="H41" s="85" t="s">
        <v>26</v>
      </c>
      <c r="I41" s="86" t="s">
        <v>97</v>
      </c>
      <c r="J41" s="96">
        <v>13</v>
      </c>
      <c r="K41" s="97">
        <v>0</v>
      </c>
      <c r="L41" s="95">
        <v>6</v>
      </c>
      <c r="M41" s="95">
        <v>1</v>
      </c>
      <c r="N41" s="98">
        <v>3</v>
      </c>
      <c r="O41" s="95">
        <v>2</v>
      </c>
      <c r="P41" s="95">
        <v>1</v>
      </c>
      <c r="Q41" s="95">
        <v>0</v>
      </c>
      <c r="R41" s="95">
        <v>4</v>
      </c>
      <c r="S41" s="95">
        <v>0</v>
      </c>
      <c r="T41" s="95">
        <v>0</v>
      </c>
      <c r="U41" s="95">
        <v>0</v>
      </c>
      <c r="V41" s="95">
        <v>0</v>
      </c>
      <c r="W41" s="95">
        <v>2</v>
      </c>
      <c r="X41" s="95">
        <v>10</v>
      </c>
      <c r="Y41" s="85">
        <f t="shared" si="0"/>
        <v>42</v>
      </c>
      <c r="Z41" s="90">
        <v>4500</v>
      </c>
      <c r="AA41" s="91">
        <f t="shared" si="1"/>
        <v>189000</v>
      </c>
      <c r="AB41" s="12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</row>
    <row r="42" spans="1:41" ht="16" customHeight="1" x14ac:dyDescent="0.35">
      <c r="A42" s="123"/>
      <c r="B42" s="82"/>
      <c r="C42" s="93"/>
      <c r="D42" s="77">
        <v>39</v>
      </c>
      <c r="E42" s="94" t="s">
        <v>67</v>
      </c>
      <c r="F42" s="84" t="s">
        <v>95</v>
      </c>
      <c r="G42" s="84">
        <v>501380001</v>
      </c>
      <c r="H42" s="85" t="s">
        <v>26</v>
      </c>
      <c r="I42" s="86" t="s">
        <v>97</v>
      </c>
      <c r="J42" s="96">
        <v>6</v>
      </c>
      <c r="K42" s="97">
        <v>1</v>
      </c>
      <c r="L42" s="95">
        <v>4</v>
      </c>
      <c r="M42" s="95">
        <v>0</v>
      </c>
      <c r="N42" s="98">
        <v>3</v>
      </c>
      <c r="O42" s="95">
        <v>1</v>
      </c>
      <c r="P42" s="95">
        <v>1</v>
      </c>
      <c r="Q42" s="95">
        <v>2</v>
      </c>
      <c r="R42" s="95">
        <v>4</v>
      </c>
      <c r="S42" s="95">
        <v>0</v>
      </c>
      <c r="T42" s="95">
        <v>2</v>
      </c>
      <c r="U42" s="95">
        <v>1</v>
      </c>
      <c r="V42" s="95">
        <v>3</v>
      </c>
      <c r="W42" s="95">
        <v>2</v>
      </c>
      <c r="X42" s="95">
        <v>0</v>
      </c>
      <c r="Y42" s="85">
        <f t="shared" si="0"/>
        <v>30</v>
      </c>
      <c r="Z42" s="90">
        <v>4500</v>
      </c>
      <c r="AA42" s="91">
        <f t="shared" si="1"/>
        <v>135000</v>
      </c>
      <c r="AB42" s="12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</row>
    <row r="43" spans="1:41" ht="16" customHeight="1" x14ac:dyDescent="0.35">
      <c r="A43" s="123"/>
      <c r="B43" s="82"/>
      <c r="C43" s="93"/>
      <c r="D43" s="77">
        <v>40</v>
      </c>
      <c r="E43" s="83" t="s">
        <v>68</v>
      </c>
      <c r="F43" s="84" t="s">
        <v>95</v>
      </c>
      <c r="G43" s="84">
        <v>501380001</v>
      </c>
      <c r="H43" s="85" t="s">
        <v>26</v>
      </c>
      <c r="I43" s="86" t="s">
        <v>97</v>
      </c>
      <c r="J43" s="96">
        <v>3</v>
      </c>
      <c r="K43" s="97">
        <v>1</v>
      </c>
      <c r="L43" s="95">
        <v>3</v>
      </c>
      <c r="M43" s="95">
        <v>2</v>
      </c>
      <c r="N43" s="98">
        <v>0</v>
      </c>
      <c r="O43" s="95">
        <v>0</v>
      </c>
      <c r="P43" s="95">
        <v>1</v>
      </c>
      <c r="Q43" s="95">
        <v>2</v>
      </c>
      <c r="R43" s="95">
        <v>4</v>
      </c>
      <c r="S43" s="95">
        <v>0</v>
      </c>
      <c r="T43" s="95">
        <v>2</v>
      </c>
      <c r="U43" s="95">
        <v>5</v>
      </c>
      <c r="V43" s="95">
        <v>0</v>
      </c>
      <c r="W43" s="95">
        <v>2</v>
      </c>
      <c r="X43" s="95">
        <v>0</v>
      </c>
      <c r="Y43" s="85">
        <f t="shared" si="0"/>
        <v>25</v>
      </c>
      <c r="Z43" s="90">
        <v>4500</v>
      </c>
      <c r="AA43" s="91">
        <f t="shared" si="1"/>
        <v>112500</v>
      </c>
      <c r="AB43" s="12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</row>
    <row r="44" spans="1:41" ht="16" customHeight="1" x14ac:dyDescent="0.35">
      <c r="A44" s="123"/>
      <c r="B44" s="82"/>
      <c r="C44" s="93"/>
      <c r="D44" s="77">
        <v>41</v>
      </c>
      <c r="E44" s="83" t="s">
        <v>69</v>
      </c>
      <c r="F44" s="84" t="s">
        <v>95</v>
      </c>
      <c r="G44" s="84">
        <v>501380001</v>
      </c>
      <c r="H44" s="85" t="s">
        <v>26</v>
      </c>
      <c r="I44" s="86" t="s">
        <v>97</v>
      </c>
      <c r="J44" s="96">
        <v>10</v>
      </c>
      <c r="K44" s="97">
        <v>1</v>
      </c>
      <c r="L44" s="95">
        <v>2</v>
      </c>
      <c r="M44" s="95">
        <v>0</v>
      </c>
      <c r="N44" s="98">
        <v>0</v>
      </c>
      <c r="O44" s="95">
        <v>0</v>
      </c>
      <c r="P44" s="95">
        <v>1</v>
      </c>
      <c r="Q44" s="95">
        <v>0</v>
      </c>
      <c r="R44" s="95">
        <v>0</v>
      </c>
      <c r="S44" s="95">
        <v>0</v>
      </c>
      <c r="T44" s="95">
        <v>2</v>
      </c>
      <c r="U44" s="95">
        <v>2</v>
      </c>
      <c r="V44" s="95">
        <v>0</v>
      </c>
      <c r="W44" s="95">
        <v>2</v>
      </c>
      <c r="X44" s="95">
        <v>0</v>
      </c>
      <c r="Y44" s="85">
        <f t="shared" si="0"/>
        <v>20</v>
      </c>
      <c r="Z44" s="90">
        <v>4500</v>
      </c>
      <c r="AA44" s="91">
        <f t="shared" si="1"/>
        <v>90000</v>
      </c>
      <c r="AB44" s="12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</row>
    <row r="45" spans="1:41" ht="16" customHeight="1" x14ac:dyDescent="0.35">
      <c r="A45" s="123"/>
      <c r="B45" s="82"/>
      <c r="C45" s="93"/>
      <c r="D45" s="77">
        <v>42</v>
      </c>
      <c r="E45" s="83" t="s">
        <v>70</v>
      </c>
      <c r="F45" s="84" t="s">
        <v>95</v>
      </c>
      <c r="G45" s="84">
        <v>501380001</v>
      </c>
      <c r="H45" s="85" t="s">
        <v>26</v>
      </c>
      <c r="I45" s="86" t="s">
        <v>97</v>
      </c>
      <c r="J45" s="96">
        <v>3</v>
      </c>
      <c r="K45" s="97">
        <v>3</v>
      </c>
      <c r="L45" s="95">
        <v>2</v>
      </c>
      <c r="M45" s="95">
        <v>0</v>
      </c>
      <c r="N45" s="98">
        <v>0</v>
      </c>
      <c r="O45" s="95">
        <v>0</v>
      </c>
      <c r="P45" s="95">
        <v>0</v>
      </c>
      <c r="Q45" s="95">
        <v>0</v>
      </c>
      <c r="R45" s="95">
        <v>4</v>
      </c>
      <c r="S45" s="95">
        <v>5</v>
      </c>
      <c r="T45" s="95">
        <v>0</v>
      </c>
      <c r="U45" s="95">
        <v>0</v>
      </c>
      <c r="V45" s="95">
        <v>0</v>
      </c>
      <c r="W45" s="95">
        <v>1</v>
      </c>
      <c r="X45" s="95">
        <v>0</v>
      </c>
      <c r="Y45" s="85">
        <f t="shared" si="0"/>
        <v>18</v>
      </c>
      <c r="Z45" s="90">
        <v>4500</v>
      </c>
      <c r="AA45" s="91">
        <f t="shared" si="1"/>
        <v>81000</v>
      </c>
      <c r="AB45" s="12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</row>
    <row r="46" spans="1:41" ht="16" customHeight="1" x14ac:dyDescent="0.35">
      <c r="A46" s="123"/>
      <c r="B46" s="82"/>
      <c r="C46" s="93"/>
      <c r="D46" s="77">
        <v>43</v>
      </c>
      <c r="E46" s="83" t="s">
        <v>71</v>
      </c>
      <c r="F46" s="84" t="s">
        <v>95</v>
      </c>
      <c r="G46" s="84">
        <v>501380001</v>
      </c>
      <c r="H46" s="85" t="s">
        <v>26</v>
      </c>
      <c r="I46" s="86" t="s">
        <v>97</v>
      </c>
      <c r="J46" s="96">
        <v>12</v>
      </c>
      <c r="K46" s="97">
        <v>19</v>
      </c>
      <c r="L46" s="95">
        <v>10</v>
      </c>
      <c r="M46" s="95">
        <v>0</v>
      </c>
      <c r="N46" s="98">
        <v>0</v>
      </c>
      <c r="O46" s="95">
        <v>2</v>
      </c>
      <c r="P46" s="95">
        <v>1</v>
      </c>
      <c r="Q46" s="95">
        <v>0</v>
      </c>
      <c r="R46" s="95">
        <v>4</v>
      </c>
      <c r="S46" s="95">
        <v>0</v>
      </c>
      <c r="T46" s="95">
        <v>2</v>
      </c>
      <c r="U46" s="95">
        <v>1</v>
      </c>
      <c r="V46" s="95">
        <v>0</v>
      </c>
      <c r="W46" s="95">
        <v>2</v>
      </c>
      <c r="X46" s="95">
        <v>0</v>
      </c>
      <c r="Y46" s="85">
        <f t="shared" si="0"/>
        <v>53</v>
      </c>
      <c r="Z46" s="90">
        <v>2500</v>
      </c>
      <c r="AA46" s="91">
        <f t="shared" si="1"/>
        <v>132500</v>
      </c>
      <c r="AB46" s="12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</row>
    <row r="47" spans="1:41" ht="16" customHeight="1" x14ac:dyDescent="0.35">
      <c r="A47" s="123"/>
      <c r="B47" s="82"/>
      <c r="C47" s="93"/>
      <c r="D47" s="77">
        <v>44</v>
      </c>
      <c r="E47" s="83" t="s">
        <v>72</v>
      </c>
      <c r="F47" s="84" t="s">
        <v>95</v>
      </c>
      <c r="G47" s="84">
        <v>501380001</v>
      </c>
      <c r="H47" s="85" t="s">
        <v>26</v>
      </c>
      <c r="I47" s="86" t="s">
        <v>97</v>
      </c>
      <c r="J47" s="96">
        <v>26</v>
      </c>
      <c r="K47" s="97">
        <v>19</v>
      </c>
      <c r="L47" s="95">
        <v>4</v>
      </c>
      <c r="M47" s="95">
        <v>5</v>
      </c>
      <c r="N47" s="98">
        <v>2</v>
      </c>
      <c r="O47" s="95">
        <v>1</v>
      </c>
      <c r="P47" s="95">
        <v>1</v>
      </c>
      <c r="Q47" s="95">
        <v>2</v>
      </c>
      <c r="R47" s="95">
        <v>4</v>
      </c>
      <c r="S47" s="95">
        <v>5</v>
      </c>
      <c r="T47" s="95">
        <v>0</v>
      </c>
      <c r="U47" s="95">
        <v>0</v>
      </c>
      <c r="V47" s="95">
        <v>10</v>
      </c>
      <c r="W47" s="95">
        <v>4</v>
      </c>
      <c r="X47" s="95">
        <v>0</v>
      </c>
      <c r="Y47" s="85">
        <f t="shared" si="0"/>
        <v>83</v>
      </c>
      <c r="Z47" s="90">
        <v>2500</v>
      </c>
      <c r="AA47" s="91">
        <f t="shared" si="1"/>
        <v>207500</v>
      </c>
      <c r="AB47" s="12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</row>
    <row r="48" spans="1:41" ht="16" customHeight="1" x14ac:dyDescent="0.35">
      <c r="A48" s="123"/>
      <c r="B48" s="82"/>
      <c r="C48" s="93"/>
      <c r="D48" s="77">
        <v>45</v>
      </c>
      <c r="E48" s="99" t="s">
        <v>73</v>
      </c>
      <c r="F48" s="84" t="s">
        <v>95</v>
      </c>
      <c r="G48" s="84">
        <v>501380001</v>
      </c>
      <c r="H48" s="85" t="s">
        <v>26</v>
      </c>
      <c r="I48" s="86" t="s">
        <v>97</v>
      </c>
      <c r="J48" s="96">
        <v>10</v>
      </c>
      <c r="K48" s="97">
        <v>8</v>
      </c>
      <c r="L48" s="95">
        <v>8</v>
      </c>
      <c r="M48" s="95">
        <v>6</v>
      </c>
      <c r="N48" s="98">
        <v>2</v>
      </c>
      <c r="O48" s="95">
        <v>1</v>
      </c>
      <c r="P48" s="95">
        <v>2</v>
      </c>
      <c r="Q48" s="95">
        <v>2</v>
      </c>
      <c r="R48" s="95">
        <v>4</v>
      </c>
      <c r="S48" s="95">
        <v>0</v>
      </c>
      <c r="T48" s="95">
        <v>4</v>
      </c>
      <c r="U48" s="95">
        <v>5</v>
      </c>
      <c r="V48" s="95">
        <v>0</v>
      </c>
      <c r="W48" s="95">
        <v>2</v>
      </c>
      <c r="X48" s="95">
        <v>3</v>
      </c>
      <c r="Y48" s="85">
        <f t="shared" si="0"/>
        <v>57</v>
      </c>
      <c r="Z48" s="90">
        <v>2500</v>
      </c>
      <c r="AA48" s="91">
        <f t="shared" si="1"/>
        <v>142500</v>
      </c>
      <c r="AB48" s="12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</row>
    <row r="49" spans="1:41" ht="16" customHeight="1" x14ac:dyDescent="0.35">
      <c r="A49" s="123"/>
      <c r="B49" s="82"/>
      <c r="C49" s="93"/>
      <c r="D49" s="77">
        <v>46</v>
      </c>
      <c r="E49" s="83" t="s">
        <v>74</v>
      </c>
      <c r="F49" s="84" t="s">
        <v>95</v>
      </c>
      <c r="G49" s="84">
        <v>501380001</v>
      </c>
      <c r="H49" s="85" t="s">
        <v>26</v>
      </c>
      <c r="I49" s="86" t="s">
        <v>97</v>
      </c>
      <c r="J49" s="96">
        <v>0</v>
      </c>
      <c r="K49" s="97">
        <v>7</v>
      </c>
      <c r="L49" s="95">
        <v>8</v>
      </c>
      <c r="M49" s="95">
        <v>1</v>
      </c>
      <c r="N49" s="98">
        <v>0</v>
      </c>
      <c r="O49" s="95">
        <v>1</v>
      </c>
      <c r="P49" s="95">
        <v>2</v>
      </c>
      <c r="Q49" s="95">
        <v>0</v>
      </c>
      <c r="R49" s="95">
        <v>0</v>
      </c>
      <c r="S49" s="95">
        <v>10</v>
      </c>
      <c r="T49" s="95">
        <v>0</v>
      </c>
      <c r="U49" s="95">
        <v>2</v>
      </c>
      <c r="V49" s="95">
        <v>0</v>
      </c>
      <c r="W49" s="95">
        <v>4</v>
      </c>
      <c r="X49" s="95">
        <v>0</v>
      </c>
      <c r="Y49" s="85">
        <f t="shared" si="0"/>
        <v>35</v>
      </c>
      <c r="Z49" s="90">
        <v>2500</v>
      </c>
      <c r="AA49" s="91">
        <f t="shared" si="1"/>
        <v>87500</v>
      </c>
      <c r="AB49" s="12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</row>
    <row r="50" spans="1:41" ht="16" customHeight="1" x14ac:dyDescent="0.35">
      <c r="A50" s="123"/>
      <c r="B50" s="82"/>
      <c r="C50" s="93"/>
      <c r="D50" s="77">
        <v>47</v>
      </c>
      <c r="E50" s="83" t="s">
        <v>75</v>
      </c>
      <c r="F50" s="84" t="s">
        <v>95</v>
      </c>
      <c r="G50" s="84" t="s">
        <v>108</v>
      </c>
      <c r="H50" s="85" t="s">
        <v>26</v>
      </c>
      <c r="I50" s="86" t="s">
        <v>107</v>
      </c>
      <c r="J50" s="96">
        <v>4</v>
      </c>
      <c r="K50" s="97">
        <v>7</v>
      </c>
      <c r="L50" s="95">
        <v>2</v>
      </c>
      <c r="M50" s="95">
        <v>2</v>
      </c>
      <c r="N50" s="98">
        <v>0</v>
      </c>
      <c r="O50" s="95">
        <v>0</v>
      </c>
      <c r="P50" s="95">
        <v>2</v>
      </c>
      <c r="Q50" s="95">
        <v>0</v>
      </c>
      <c r="R50" s="95">
        <v>0</v>
      </c>
      <c r="S50" s="95">
        <v>10</v>
      </c>
      <c r="T50" s="95">
        <v>1</v>
      </c>
      <c r="U50" s="95">
        <v>3</v>
      </c>
      <c r="V50" s="95">
        <v>2</v>
      </c>
      <c r="W50" s="95">
        <v>2</v>
      </c>
      <c r="X50" s="95">
        <v>0</v>
      </c>
      <c r="Y50" s="85">
        <f t="shared" si="0"/>
        <v>35</v>
      </c>
      <c r="Z50" s="90">
        <v>2500</v>
      </c>
      <c r="AA50" s="91">
        <f t="shared" si="1"/>
        <v>87500</v>
      </c>
      <c r="AB50" s="12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</row>
    <row r="51" spans="1:41" ht="16" customHeight="1" x14ac:dyDescent="0.35">
      <c r="A51" s="123"/>
      <c r="B51" s="82"/>
      <c r="C51" s="93"/>
      <c r="D51" s="77">
        <v>48</v>
      </c>
      <c r="E51" s="83" t="s">
        <v>76</v>
      </c>
      <c r="F51" s="84" t="s">
        <v>95</v>
      </c>
      <c r="G51" s="84">
        <v>501380001</v>
      </c>
      <c r="H51" s="85" t="s">
        <v>35</v>
      </c>
      <c r="I51" s="86" t="s">
        <v>107</v>
      </c>
      <c r="J51" s="96">
        <v>520</v>
      </c>
      <c r="K51" s="97">
        <v>0</v>
      </c>
      <c r="L51" s="95">
        <v>160</v>
      </c>
      <c r="M51" s="95">
        <v>0</v>
      </c>
      <c r="N51" s="98">
        <v>0</v>
      </c>
      <c r="O51" s="95">
        <v>500</v>
      </c>
      <c r="P51" s="95">
        <v>2</v>
      </c>
      <c r="Q51" s="95">
        <v>0</v>
      </c>
      <c r="R51" s="95">
        <v>0</v>
      </c>
      <c r="S51" s="95">
        <v>0</v>
      </c>
      <c r="T51" s="95">
        <v>0</v>
      </c>
      <c r="U51" s="95">
        <v>0</v>
      </c>
      <c r="V51" s="95">
        <v>0</v>
      </c>
      <c r="W51" s="95">
        <v>2</v>
      </c>
      <c r="X51" s="95">
        <v>0</v>
      </c>
      <c r="Y51" s="85">
        <f t="shared" si="0"/>
        <v>1184</v>
      </c>
      <c r="Z51" s="90">
        <v>150</v>
      </c>
      <c r="AA51" s="91">
        <f t="shared" si="1"/>
        <v>177600</v>
      </c>
      <c r="AB51" s="12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</row>
    <row r="52" spans="1:41" ht="16" customHeight="1" x14ac:dyDescent="0.35">
      <c r="A52" s="123"/>
      <c r="B52" s="82"/>
      <c r="C52" s="93"/>
      <c r="D52" s="77">
        <v>49</v>
      </c>
      <c r="E52" s="83" t="s">
        <v>77</v>
      </c>
      <c r="F52" s="84" t="s">
        <v>95</v>
      </c>
      <c r="G52" s="84">
        <v>501380001</v>
      </c>
      <c r="H52" s="85" t="s">
        <v>26</v>
      </c>
      <c r="I52" s="86" t="s">
        <v>97</v>
      </c>
      <c r="J52" s="96">
        <v>20</v>
      </c>
      <c r="K52" s="97">
        <v>2</v>
      </c>
      <c r="L52" s="95">
        <v>10</v>
      </c>
      <c r="M52" s="95">
        <v>0</v>
      </c>
      <c r="N52" s="98">
        <v>0</v>
      </c>
      <c r="O52" s="95">
        <v>0</v>
      </c>
      <c r="P52" s="95">
        <v>4</v>
      </c>
      <c r="Q52" s="95">
        <v>0</v>
      </c>
      <c r="R52" s="95">
        <v>0</v>
      </c>
      <c r="S52" s="95">
        <v>10</v>
      </c>
      <c r="T52" s="95">
        <v>0</v>
      </c>
      <c r="U52" s="95">
        <v>0</v>
      </c>
      <c r="V52" s="95">
        <v>2</v>
      </c>
      <c r="W52" s="95">
        <v>6</v>
      </c>
      <c r="X52" s="95">
        <v>0</v>
      </c>
      <c r="Y52" s="85">
        <f t="shared" si="0"/>
        <v>54</v>
      </c>
      <c r="Z52" s="90">
        <v>1000</v>
      </c>
      <c r="AA52" s="91">
        <f t="shared" si="1"/>
        <v>54000</v>
      </c>
      <c r="AB52" s="12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</row>
    <row r="53" spans="1:41" ht="16" customHeight="1" x14ac:dyDescent="0.35">
      <c r="A53" s="123"/>
      <c r="B53" s="82"/>
      <c r="C53" s="82" t="s">
        <v>78</v>
      </c>
      <c r="D53" s="77">
        <v>50</v>
      </c>
      <c r="E53" s="83" t="s">
        <v>79</v>
      </c>
      <c r="F53" s="84" t="s">
        <v>109</v>
      </c>
      <c r="G53" s="84" t="s">
        <v>110</v>
      </c>
      <c r="H53" s="85" t="s">
        <v>80</v>
      </c>
      <c r="I53" s="86" t="s">
        <v>97</v>
      </c>
      <c r="J53" s="96">
        <v>12</v>
      </c>
      <c r="K53" s="97">
        <v>24</v>
      </c>
      <c r="L53" s="95">
        <v>8</v>
      </c>
      <c r="M53" s="95">
        <v>0</v>
      </c>
      <c r="N53" s="98">
        <v>0</v>
      </c>
      <c r="O53" s="95">
        <v>3</v>
      </c>
      <c r="P53" s="95">
        <v>4</v>
      </c>
      <c r="Q53" s="95">
        <v>12</v>
      </c>
      <c r="R53" s="95">
        <v>4</v>
      </c>
      <c r="S53" s="95">
        <v>2</v>
      </c>
      <c r="T53" s="95">
        <v>0</v>
      </c>
      <c r="U53" s="95">
        <v>0</v>
      </c>
      <c r="V53" s="95">
        <v>0</v>
      </c>
      <c r="W53" s="95">
        <v>4</v>
      </c>
      <c r="X53" s="95">
        <v>12</v>
      </c>
      <c r="Y53" s="85">
        <f t="shared" si="0"/>
        <v>85</v>
      </c>
      <c r="Z53" s="90">
        <v>250</v>
      </c>
      <c r="AA53" s="91">
        <f t="shared" si="1"/>
        <v>21250</v>
      </c>
      <c r="AB53" s="12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</row>
    <row r="54" spans="1:41" ht="16" customHeight="1" x14ac:dyDescent="0.35">
      <c r="A54" s="123"/>
      <c r="B54" s="82"/>
      <c r="C54" s="93"/>
      <c r="D54" s="77">
        <v>51</v>
      </c>
      <c r="E54" s="94" t="s">
        <v>81</v>
      </c>
      <c r="F54" s="84" t="s">
        <v>109</v>
      </c>
      <c r="G54" s="84" t="s">
        <v>111</v>
      </c>
      <c r="H54" s="85" t="s">
        <v>55</v>
      </c>
      <c r="I54" s="86" t="s">
        <v>97</v>
      </c>
      <c r="J54" s="96">
        <v>40</v>
      </c>
      <c r="K54" s="97">
        <v>16</v>
      </c>
      <c r="L54" s="95">
        <v>16</v>
      </c>
      <c r="M54" s="95">
        <v>0</v>
      </c>
      <c r="N54" s="98">
        <v>0</v>
      </c>
      <c r="O54" s="95">
        <v>0</v>
      </c>
      <c r="P54" s="95">
        <v>4</v>
      </c>
      <c r="Q54" s="95">
        <v>8</v>
      </c>
      <c r="R54" s="95">
        <v>4</v>
      </c>
      <c r="S54" s="95">
        <v>2</v>
      </c>
      <c r="T54" s="95">
        <v>0</v>
      </c>
      <c r="U54" s="95">
        <v>0</v>
      </c>
      <c r="V54" s="95">
        <v>0</v>
      </c>
      <c r="W54" s="95">
        <v>4</v>
      </c>
      <c r="X54" s="95">
        <v>0</v>
      </c>
      <c r="Y54" s="85">
        <f t="shared" si="0"/>
        <v>94</v>
      </c>
      <c r="Z54" s="90">
        <v>250</v>
      </c>
      <c r="AA54" s="91">
        <f t="shared" si="1"/>
        <v>23500</v>
      </c>
      <c r="AB54" s="12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</row>
    <row r="55" spans="1:41" ht="16" customHeight="1" x14ac:dyDescent="0.35">
      <c r="A55" s="123"/>
      <c r="B55" s="82"/>
      <c r="C55" s="93"/>
      <c r="D55" s="77">
        <v>52</v>
      </c>
      <c r="E55" s="83" t="s">
        <v>82</v>
      </c>
      <c r="F55" s="84" t="s">
        <v>105</v>
      </c>
      <c r="G55" s="84" t="s">
        <v>106</v>
      </c>
      <c r="H55" s="85" t="s">
        <v>55</v>
      </c>
      <c r="I55" s="86" t="s">
        <v>107</v>
      </c>
      <c r="J55" s="96">
        <v>39</v>
      </c>
      <c r="K55" s="97">
        <v>15</v>
      </c>
      <c r="L55" s="95">
        <v>16</v>
      </c>
      <c r="M55" s="95">
        <v>0</v>
      </c>
      <c r="N55" s="98">
        <v>4</v>
      </c>
      <c r="O55" s="95">
        <v>4</v>
      </c>
      <c r="P55" s="95">
        <v>2</v>
      </c>
      <c r="Q55" s="95">
        <v>8</v>
      </c>
      <c r="R55" s="95">
        <v>0</v>
      </c>
      <c r="S55" s="95">
        <v>0</v>
      </c>
      <c r="T55" s="95">
        <v>0</v>
      </c>
      <c r="U55" s="95">
        <v>0</v>
      </c>
      <c r="V55" s="95">
        <v>2</v>
      </c>
      <c r="W55" s="95">
        <v>4</v>
      </c>
      <c r="X55" s="95">
        <v>0</v>
      </c>
      <c r="Y55" s="85">
        <f t="shared" si="0"/>
        <v>94</v>
      </c>
      <c r="Z55" s="90">
        <v>250</v>
      </c>
      <c r="AA55" s="91">
        <f t="shared" si="1"/>
        <v>23500</v>
      </c>
      <c r="AB55" s="12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</row>
    <row r="56" spans="1:41" ht="16" customHeight="1" x14ac:dyDescent="0.35">
      <c r="A56" s="123"/>
      <c r="B56" s="82"/>
      <c r="C56" s="93"/>
      <c r="D56" s="77">
        <v>53</v>
      </c>
      <c r="E56" s="83" t="s">
        <v>83</v>
      </c>
      <c r="F56" s="84" t="s">
        <v>105</v>
      </c>
      <c r="G56" s="84" t="s">
        <v>106</v>
      </c>
      <c r="H56" s="85" t="s">
        <v>80</v>
      </c>
      <c r="I56" s="86" t="s">
        <v>107</v>
      </c>
      <c r="J56" s="96">
        <v>130</v>
      </c>
      <c r="K56" s="97">
        <v>16</v>
      </c>
      <c r="L56" s="95">
        <v>16</v>
      </c>
      <c r="M56" s="95">
        <v>5</v>
      </c>
      <c r="N56" s="98">
        <v>6</v>
      </c>
      <c r="O56" s="95">
        <v>6</v>
      </c>
      <c r="P56" s="95">
        <v>8</v>
      </c>
      <c r="Q56" s="95">
        <v>16</v>
      </c>
      <c r="R56" s="95">
        <v>0</v>
      </c>
      <c r="S56" s="95">
        <v>10</v>
      </c>
      <c r="T56" s="95">
        <v>4</v>
      </c>
      <c r="U56" s="95">
        <v>0</v>
      </c>
      <c r="V56" s="95">
        <v>5</v>
      </c>
      <c r="W56" s="95">
        <v>4</v>
      </c>
      <c r="X56" s="95">
        <v>12</v>
      </c>
      <c r="Y56" s="85">
        <f t="shared" si="0"/>
        <v>238</v>
      </c>
      <c r="Z56" s="90">
        <v>250</v>
      </c>
      <c r="AA56" s="91">
        <f t="shared" si="1"/>
        <v>59500</v>
      </c>
      <c r="AB56" s="12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</row>
    <row r="57" spans="1:41" ht="16" customHeight="1" x14ac:dyDescent="0.35">
      <c r="A57" s="123"/>
      <c r="B57" s="82"/>
      <c r="C57" s="93"/>
      <c r="D57" s="77">
        <v>54</v>
      </c>
      <c r="E57" s="83" t="s">
        <v>84</v>
      </c>
      <c r="F57" s="84" t="s">
        <v>109</v>
      </c>
      <c r="G57" s="84" t="s">
        <v>112</v>
      </c>
      <c r="H57" s="85" t="s">
        <v>80</v>
      </c>
      <c r="I57" s="86" t="s">
        <v>97</v>
      </c>
      <c r="J57" s="96">
        <v>50</v>
      </c>
      <c r="K57" s="97">
        <v>29</v>
      </c>
      <c r="L57" s="95">
        <v>48</v>
      </c>
      <c r="M57" s="95">
        <v>52</v>
      </c>
      <c r="N57" s="98">
        <v>12</v>
      </c>
      <c r="O57" s="95">
        <v>15</v>
      </c>
      <c r="P57" s="95">
        <v>10</v>
      </c>
      <c r="Q57" s="95">
        <v>12</v>
      </c>
      <c r="R57" s="95">
        <v>4</v>
      </c>
      <c r="S57" s="95">
        <v>20</v>
      </c>
      <c r="T57" s="95">
        <v>0</v>
      </c>
      <c r="U57" s="95">
        <v>5</v>
      </c>
      <c r="V57" s="95">
        <v>5</v>
      </c>
      <c r="W57" s="95">
        <v>2</v>
      </c>
      <c r="X57" s="95">
        <v>2</v>
      </c>
      <c r="Y57" s="85">
        <f t="shared" si="0"/>
        <v>266</v>
      </c>
      <c r="Z57" s="90">
        <v>4500</v>
      </c>
      <c r="AA57" s="91">
        <f t="shared" si="1"/>
        <v>1197000</v>
      </c>
      <c r="AB57" s="12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</row>
    <row r="58" spans="1:41" ht="16" customHeight="1" x14ac:dyDescent="0.35">
      <c r="A58" s="123"/>
      <c r="B58" s="82"/>
      <c r="C58" s="93"/>
      <c r="D58" s="77">
        <v>55</v>
      </c>
      <c r="E58" s="83" t="s">
        <v>85</v>
      </c>
      <c r="F58" s="84" t="s">
        <v>105</v>
      </c>
      <c r="G58" s="84" t="s">
        <v>106</v>
      </c>
      <c r="H58" s="85" t="s">
        <v>80</v>
      </c>
      <c r="I58" s="86" t="s">
        <v>107</v>
      </c>
      <c r="J58" s="96">
        <v>55</v>
      </c>
      <c r="K58" s="97">
        <v>6</v>
      </c>
      <c r="L58" s="95">
        <v>48</v>
      </c>
      <c r="M58" s="95">
        <v>0</v>
      </c>
      <c r="N58" s="98">
        <v>6</v>
      </c>
      <c r="O58" s="95">
        <v>10</v>
      </c>
      <c r="P58" s="95">
        <v>6</v>
      </c>
      <c r="Q58" s="95">
        <v>8</v>
      </c>
      <c r="R58" s="95">
        <v>4</v>
      </c>
      <c r="S58" s="95">
        <v>4</v>
      </c>
      <c r="T58" s="95">
        <v>0</v>
      </c>
      <c r="U58" s="95">
        <v>0</v>
      </c>
      <c r="V58" s="95">
        <v>3</v>
      </c>
      <c r="W58" s="95">
        <v>4</v>
      </c>
      <c r="X58" s="95">
        <v>0</v>
      </c>
      <c r="Y58" s="85">
        <f t="shared" si="0"/>
        <v>154</v>
      </c>
      <c r="Z58" s="90">
        <v>400</v>
      </c>
      <c r="AA58" s="91">
        <f t="shared" si="1"/>
        <v>61600</v>
      </c>
      <c r="AB58" s="12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</row>
    <row r="59" spans="1:41" ht="16" customHeight="1" x14ac:dyDescent="0.35">
      <c r="A59" s="123"/>
      <c r="B59" s="82"/>
      <c r="C59" s="93"/>
      <c r="D59" s="77">
        <v>56</v>
      </c>
      <c r="E59" s="83" t="s">
        <v>86</v>
      </c>
      <c r="F59" s="84" t="s">
        <v>113</v>
      </c>
      <c r="G59" s="84" t="s">
        <v>114</v>
      </c>
      <c r="H59" s="85" t="s">
        <v>80</v>
      </c>
      <c r="I59" s="101" t="s">
        <v>97</v>
      </c>
      <c r="J59" s="96">
        <v>20</v>
      </c>
      <c r="K59" s="97">
        <v>13</v>
      </c>
      <c r="L59" s="95">
        <v>24</v>
      </c>
      <c r="M59" s="95">
        <v>2</v>
      </c>
      <c r="N59" s="98">
        <v>0</v>
      </c>
      <c r="O59" s="95">
        <v>6</v>
      </c>
      <c r="P59" s="95">
        <v>4</v>
      </c>
      <c r="Q59" s="95">
        <v>0</v>
      </c>
      <c r="R59" s="95">
        <v>4</v>
      </c>
      <c r="S59" s="95">
        <v>5</v>
      </c>
      <c r="T59" s="95">
        <v>4</v>
      </c>
      <c r="U59" s="95">
        <v>0</v>
      </c>
      <c r="V59" s="95">
        <v>40</v>
      </c>
      <c r="W59" s="95">
        <v>4</v>
      </c>
      <c r="X59" s="95">
        <v>0</v>
      </c>
      <c r="Y59" s="85">
        <f t="shared" si="0"/>
        <v>126</v>
      </c>
      <c r="Z59" s="90">
        <v>500</v>
      </c>
      <c r="AA59" s="91">
        <f t="shared" si="1"/>
        <v>63000</v>
      </c>
      <c r="AB59" s="12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</row>
    <row r="60" spans="1:41" ht="16" customHeight="1" x14ac:dyDescent="0.35">
      <c r="A60" s="123"/>
      <c r="B60" s="82"/>
      <c r="C60" s="93"/>
      <c r="D60" s="77">
        <v>57</v>
      </c>
      <c r="E60" s="94" t="s">
        <v>87</v>
      </c>
      <c r="F60" s="84" t="s">
        <v>105</v>
      </c>
      <c r="G60" s="84" t="s">
        <v>106</v>
      </c>
      <c r="H60" s="85" t="s">
        <v>80</v>
      </c>
      <c r="I60" s="101" t="s">
        <v>107</v>
      </c>
      <c r="J60" s="96">
        <v>20</v>
      </c>
      <c r="K60" s="97">
        <v>13</v>
      </c>
      <c r="L60" s="95">
        <v>24</v>
      </c>
      <c r="M60" s="95">
        <v>2</v>
      </c>
      <c r="N60" s="98">
        <v>0</v>
      </c>
      <c r="O60" s="95">
        <v>2</v>
      </c>
      <c r="P60" s="95">
        <v>4</v>
      </c>
      <c r="Q60" s="95">
        <v>0</v>
      </c>
      <c r="R60" s="95">
        <v>4</v>
      </c>
      <c r="S60" s="95">
        <v>5</v>
      </c>
      <c r="T60" s="95">
        <v>2</v>
      </c>
      <c r="U60" s="95">
        <v>0</v>
      </c>
      <c r="V60" s="95">
        <v>10</v>
      </c>
      <c r="W60" s="95">
        <v>3</v>
      </c>
      <c r="X60" s="95">
        <v>0</v>
      </c>
      <c r="Y60" s="85">
        <f t="shared" si="0"/>
        <v>89</v>
      </c>
      <c r="Z60" s="90">
        <v>500</v>
      </c>
      <c r="AA60" s="91">
        <f t="shared" si="1"/>
        <v>44500</v>
      </c>
      <c r="AB60" s="12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</row>
    <row r="61" spans="1:41" ht="16" customHeight="1" x14ac:dyDescent="0.35">
      <c r="A61" s="123"/>
      <c r="B61" s="82"/>
      <c r="C61" s="93"/>
      <c r="D61" s="77">
        <v>58</v>
      </c>
      <c r="E61" s="94" t="s">
        <v>88</v>
      </c>
      <c r="F61" s="84" t="s">
        <v>105</v>
      </c>
      <c r="G61" s="84" t="s">
        <v>106</v>
      </c>
      <c r="H61" s="85" t="s">
        <v>80</v>
      </c>
      <c r="I61" s="101" t="s">
        <v>107</v>
      </c>
      <c r="J61" s="96">
        <v>42</v>
      </c>
      <c r="K61" s="97">
        <v>33</v>
      </c>
      <c r="L61" s="95">
        <v>32</v>
      </c>
      <c r="M61" s="95">
        <v>1</v>
      </c>
      <c r="N61" s="98">
        <v>7</v>
      </c>
      <c r="O61" s="95">
        <v>3</v>
      </c>
      <c r="P61" s="95">
        <v>4</v>
      </c>
      <c r="Q61" s="95">
        <v>12</v>
      </c>
      <c r="R61" s="95">
        <v>4</v>
      </c>
      <c r="S61" s="95">
        <v>2</v>
      </c>
      <c r="T61" s="95">
        <v>3</v>
      </c>
      <c r="U61" s="95">
        <v>0</v>
      </c>
      <c r="V61" s="95">
        <v>5</v>
      </c>
      <c r="W61" s="95">
        <v>3</v>
      </c>
      <c r="X61" s="95">
        <v>2</v>
      </c>
      <c r="Y61" s="85">
        <f t="shared" si="0"/>
        <v>153</v>
      </c>
      <c r="Z61" s="90">
        <v>2000</v>
      </c>
      <c r="AA61" s="91">
        <f t="shared" si="1"/>
        <v>306000</v>
      </c>
      <c r="AB61" s="12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</row>
    <row r="62" spans="1:41" ht="16" customHeight="1" x14ac:dyDescent="0.35">
      <c r="A62" s="123"/>
      <c r="B62" s="82"/>
      <c r="C62" s="93"/>
      <c r="D62" s="77">
        <v>59</v>
      </c>
      <c r="E62" s="94" t="s">
        <v>89</v>
      </c>
      <c r="F62" s="84" t="s">
        <v>109</v>
      </c>
      <c r="G62" s="84" t="s">
        <v>115</v>
      </c>
      <c r="H62" s="85" t="s">
        <v>80</v>
      </c>
      <c r="I62" s="101" t="s">
        <v>97</v>
      </c>
      <c r="J62" s="96">
        <v>15</v>
      </c>
      <c r="K62" s="97">
        <v>14</v>
      </c>
      <c r="L62" s="95">
        <v>8</v>
      </c>
      <c r="M62" s="95">
        <v>1</v>
      </c>
      <c r="N62" s="98">
        <v>2</v>
      </c>
      <c r="O62" s="95">
        <v>6</v>
      </c>
      <c r="P62" s="95">
        <v>4</v>
      </c>
      <c r="Q62" s="95">
        <v>8</v>
      </c>
      <c r="R62" s="95">
        <v>4</v>
      </c>
      <c r="S62" s="95">
        <v>0</v>
      </c>
      <c r="T62" s="95">
        <v>3</v>
      </c>
      <c r="U62" s="95">
        <v>4</v>
      </c>
      <c r="V62" s="95">
        <v>10</v>
      </c>
      <c r="W62" s="95">
        <v>2</v>
      </c>
      <c r="X62" s="95">
        <v>2</v>
      </c>
      <c r="Y62" s="85">
        <f t="shared" si="0"/>
        <v>83</v>
      </c>
      <c r="Z62" s="90">
        <v>2500</v>
      </c>
      <c r="AA62" s="91">
        <f t="shared" si="1"/>
        <v>207500</v>
      </c>
      <c r="AB62" s="12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</row>
    <row r="63" spans="1:41" ht="16" customHeight="1" thickBot="1" x14ac:dyDescent="0.4">
      <c r="A63" s="124"/>
      <c r="B63" s="125"/>
      <c r="C63" s="126"/>
      <c r="D63" s="127">
        <v>60</v>
      </c>
      <c r="E63" s="128" t="s">
        <v>90</v>
      </c>
      <c r="F63" s="129" t="s">
        <v>105</v>
      </c>
      <c r="G63" s="129" t="s">
        <v>106</v>
      </c>
      <c r="H63" s="129" t="s">
        <v>55</v>
      </c>
      <c r="I63" s="129" t="s">
        <v>107</v>
      </c>
      <c r="J63" s="130">
        <v>1</v>
      </c>
      <c r="K63" s="131">
        <v>1</v>
      </c>
      <c r="L63" s="132">
        <v>0</v>
      </c>
      <c r="M63" s="132">
        <v>0</v>
      </c>
      <c r="N63" s="132">
        <v>0</v>
      </c>
      <c r="O63" s="132">
        <v>0</v>
      </c>
      <c r="P63" s="132">
        <v>0</v>
      </c>
      <c r="Q63" s="132">
        <v>0</v>
      </c>
      <c r="R63" s="132">
        <v>0</v>
      </c>
      <c r="S63" s="132">
        <v>0</v>
      </c>
      <c r="T63" s="132">
        <v>0</v>
      </c>
      <c r="U63" s="132">
        <v>0</v>
      </c>
      <c r="V63" s="132">
        <v>0</v>
      </c>
      <c r="W63" s="132">
        <v>0</v>
      </c>
      <c r="X63" s="132">
        <v>0</v>
      </c>
      <c r="Y63" s="132">
        <f t="shared" si="0"/>
        <v>2</v>
      </c>
      <c r="Z63" s="133">
        <v>3550</v>
      </c>
      <c r="AA63" s="134">
        <f t="shared" si="1"/>
        <v>7100</v>
      </c>
      <c r="AB63" s="135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</row>
    <row r="64" spans="1:41" ht="16" customHeight="1" x14ac:dyDescent="0.35">
      <c r="I64" s="102" t="s">
        <v>124</v>
      </c>
      <c r="J64" s="110">
        <f>SUM(J4:J63)</f>
        <v>7050</v>
      </c>
      <c r="K64" s="110">
        <f t="shared" ref="K64:Y64" si="2">SUM(K4:K63)</f>
        <v>1496</v>
      </c>
      <c r="L64" s="110">
        <f t="shared" si="2"/>
        <v>2162</v>
      </c>
      <c r="M64" s="110">
        <f t="shared" si="2"/>
        <v>775</v>
      </c>
      <c r="N64" s="110">
        <f t="shared" si="2"/>
        <v>103</v>
      </c>
      <c r="O64" s="110">
        <f t="shared" si="2"/>
        <v>1527</v>
      </c>
      <c r="P64" s="110">
        <f t="shared" si="2"/>
        <v>562</v>
      </c>
      <c r="Q64" s="110">
        <f t="shared" si="2"/>
        <v>289</v>
      </c>
      <c r="R64" s="110">
        <f t="shared" si="2"/>
        <v>873</v>
      </c>
      <c r="S64" s="110">
        <f t="shared" si="2"/>
        <v>1322</v>
      </c>
      <c r="T64" s="110">
        <f t="shared" si="2"/>
        <v>307</v>
      </c>
      <c r="U64" s="110">
        <f t="shared" si="2"/>
        <v>205</v>
      </c>
      <c r="V64" s="110">
        <f t="shared" si="2"/>
        <v>557</v>
      </c>
      <c r="W64" s="110">
        <f t="shared" si="2"/>
        <v>275</v>
      </c>
      <c r="X64" s="110">
        <f t="shared" si="2"/>
        <v>65</v>
      </c>
      <c r="Y64" s="109">
        <f t="shared" si="2"/>
        <v>17568</v>
      </c>
      <c r="Z64" s="106">
        <f>SUM(Z4:Z63)</f>
        <v>192000</v>
      </c>
      <c r="AA64" s="106">
        <f>SUM(AA4:AA63)</f>
        <v>8400000</v>
      </c>
    </row>
    <row r="65" spans="10:27" ht="16" customHeight="1" x14ac:dyDescent="0.35">
      <c r="J65" s="103" t="s">
        <v>125</v>
      </c>
      <c r="K65" s="104" t="s">
        <v>9</v>
      </c>
      <c r="L65" s="104" t="s">
        <v>10</v>
      </c>
      <c r="M65" s="104" t="s">
        <v>11</v>
      </c>
      <c r="N65" s="104" t="s">
        <v>12</v>
      </c>
      <c r="O65" s="104" t="s">
        <v>13</v>
      </c>
      <c r="P65" s="104" t="s">
        <v>14</v>
      </c>
      <c r="Q65" s="104" t="s">
        <v>15</v>
      </c>
      <c r="R65" s="104" t="s">
        <v>16</v>
      </c>
      <c r="S65" s="104" t="s">
        <v>17</v>
      </c>
      <c r="T65" s="104" t="s">
        <v>18</v>
      </c>
      <c r="U65" s="104" t="s">
        <v>19</v>
      </c>
      <c r="V65" s="104" t="s">
        <v>20</v>
      </c>
      <c r="W65" s="104" t="s">
        <v>21</v>
      </c>
      <c r="X65" s="104" t="s">
        <v>22</v>
      </c>
      <c r="Y65" s="104" t="s">
        <v>23</v>
      </c>
      <c r="Z65" s="107" t="s">
        <v>120</v>
      </c>
      <c r="AA65" s="108" t="s">
        <v>121</v>
      </c>
    </row>
  </sheetData>
  <mergeCells count="34">
    <mergeCell ref="R2:R3"/>
    <mergeCell ref="S2:S3"/>
    <mergeCell ref="N2:N3"/>
    <mergeCell ref="O2:O3"/>
    <mergeCell ref="AB2:AB3"/>
    <mergeCell ref="A4:A63"/>
    <mergeCell ref="B4:B63"/>
    <mergeCell ref="C4:C52"/>
    <mergeCell ref="AB4:AB63"/>
    <mergeCell ref="C53:C63"/>
    <mergeCell ref="V2:V3"/>
    <mergeCell ref="W2:W3"/>
    <mergeCell ref="X2:X3"/>
    <mergeCell ref="Y2:Y3"/>
    <mergeCell ref="Z2:Z3"/>
    <mergeCell ref="AA2:AA3"/>
    <mergeCell ref="P2:P3"/>
    <mergeCell ref="Q2:Q3"/>
    <mergeCell ref="A1:AB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T2:T3"/>
    <mergeCell ref="U2:U3"/>
    <mergeCell ref="J2:J3"/>
    <mergeCell ref="K2:K3"/>
    <mergeCell ref="L2:L3"/>
    <mergeCell ref="M2:M3"/>
  </mergeCells>
  <pageMargins left="0.51181102362204722" right="0.51181102362204722" top="0.98425196850393704" bottom="0.78740157480314965" header="0" footer="0"/>
  <pageSetup paperSize="9" scale="38" orientation="landscape" r:id="rId1"/>
  <headerFooter>
    <oddFooter>&amp;Rv2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Anexo II</vt:lpstr>
      <vt:lpstr>Ajustada</vt:lpstr>
      <vt:lpstr>Anexo da ARP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Giani da Rocha</dc:creator>
  <cp:lastModifiedBy>LETÍCIA-SEGECON/FPOLIS</cp:lastModifiedBy>
  <cp:lastPrinted>2026-04-08T18:17:01Z</cp:lastPrinted>
  <dcterms:created xsi:type="dcterms:W3CDTF">2017-11-06T16:56:11Z</dcterms:created>
  <dcterms:modified xsi:type="dcterms:W3CDTF">2026-04-10T21:50:25Z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0x01010075768467BDA7A744A3BC1E8A99C1D5BA</vt:lpwstr>
  </property>
  <property fmtid="{D5CDD505-2E9C-101B-9397-08002B2CF9AE}" pid="3" name="MediaServiceImageTags">
    <vt:lpwstr/>
  </property>
</Properties>
</file>